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/>
  <mc:AlternateContent xmlns:mc="http://schemas.openxmlformats.org/markup-compatibility/2006">
    <mc:Choice Requires="x15">
      <x15ac:absPath xmlns:x15ac="http://schemas.microsoft.com/office/spreadsheetml/2010/11/ac" url="D:\Usuarios\jsepulveda\Desktop\Rex Perímetro\1.- Modificación PO\25.- [2020 - Marzo] POT Covid-19\Propuesta\Visadas\"/>
    </mc:Choice>
  </mc:AlternateContent>
  <xr:revisionPtr revIDLastSave="0" documentId="13_ncr:1_{56F601A3-C1B4-431F-8F71-1DA29436F828}" xr6:coauthVersionLast="36" xr6:coauthVersionMax="36" xr10:uidLastSave="{00000000-0000-0000-0000-000000000000}"/>
  <bookViews>
    <workbookView xWindow="10380" yWindow="60" windowWidth="10260" windowHeight="9780" tabRatio="741" xr2:uid="{00000000-000D-0000-FFFF-FFFF00000000}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'1A-I'!$B$2:$I$39</definedName>
    <definedName name="_xlnm.Print_Area" localSheetId="7">'1A-R'!$B$2:$J$39</definedName>
    <definedName name="_xlnm.Print_Area" localSheetId="8">'1B-I'!$B$2:$I$39</definedName>
    <definedName name="_xlnm.Print_Area" localSheetId="9">'1B-R'!$B$2:$I$39</definedName>
    <definedName name="_xlnm.Print_Area" localSheetId="2">'D 1A-I'!$A$1:$I$43</definedName>
    <definedName name="_xlnm.Print_Area" localSheetId="3">'D 1A-R'!$B$2:$I$41</definedName>
    <definedName name="_xlnm.Print_Area" localSheetId="4">'D 1B-I'!$B$2:$I$27</definedName>
    <definedName name="_xlnm.Print_Area" localSheetId="5">'D 1B-R'!$B$2:$I$21</definedName>
    <definedName name="_xlnm.Print_Area" localSheetId="1">'Operador L1'!$A$1:$M$39</definedName>
    <definedName name="_xlnm.Print_Area" localSheetId="0">TAPA!$B$2:$J$21</definedName>
    <definedName name="_xlnm.Print_Titles" localSheetId="1">'Operador L1'!$31:$31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3" l="1"/>
  <c r="G37" i="3"/>
  <c r="B4" i="11" l="1"/>
  <c r="L34" i="10"/>
  <c r="L35" i="10"/>
  <c r="L33" i="10"/>
  <c r="L32" i="10"/>
  <c r="D14" i="10" l="1"/>
  <c r="I11" i="10" l="1"/>
  <c r="D13" i="10"/>
  <c r="C4" i="10" l="1"/>
  <c r="I37" i="2" l="1"/>
  <c r="G37" i="2"/>
  <c r="E37" i="2"/>
  <c r="I37" i="3"/>
  <c r="I37" i="4"/>
  <c r="G37" i="4"/>
  <c r="E37" i="4"/>
  <c r="I37" i="5"/>
  <c r="G37" i="5"/>
  <c r="E37" i="5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20" authorId="0" shapeId="0" xr:uid="{28438AB7-2B45-481E-A302-7D2FBD6D59A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0" authorId="0" shapeId="0" xr:uid="{6B9F4419-92B1-4BED-99FB-24F1DF6684F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21" authorId="0" shapeId="0" xr:uid="{BAB91B3A-6663-417A-8690-FFCD09F84693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1" authorId="0" shapeId="0" xr:uid="{29DB6E04-32A6-47DC-BFF4-4A8D0003702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1</t>
        </r>
      </text>
    </comment>
    <comment ref="E22" authorId="0" shapeId="0" xr:uid="{185DD0B2-B052-4F9F-A45A-EDF0A50ABB93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2" authorId="0" shapeId="0" xr:uid="{801C381D-A094-485A-94D3-814F3D53637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E23" authorId="0" shapeId="0" xr:uid="{8D399FB7-7EF9-4BD8-932F-291B65F1366B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3" authorId="0" shapeId="0" xr:uid="{2D472CDE-95CD-4775-A336-75492C32AC4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3" authorId="0" shapeId="0" xr:uid="{FD77A818-2A9D-4CEA-984D-A8F2F89CB87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24" authorId="0" shapeId="0" xr:uid="{B491B022-A7F0-4AAB-BBCD-D823DCC8B10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4" authorId="0" shapeId="0" xr:uid="{AA2DB132-29D8-40EB-965F-BB7D5E682B9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4" authorId="0" shapeId="0" xr:uid="{2B69A568-AD14-408E-85D4-EFFC8F424144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25" authorId="0" shapeId="0" xr:uid="{03DF564D-27F7-40EF-9AE8-B7DF826F4A06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5" authorId="0" shapeId="0" xr:uid="{9B66057F-F5AB-4DC6-8E0C-42ED5B512B9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5" authorId="0" shapeId="0" xr:uid="{574955A7-A232-4677-8D1B-C8BDF9D52B0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26" authorId="0" shapeId="0" xr:uid="{AF1C40E0-D17D-4C3F-B573-ECE7D02C2F0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4 a 2</t>
        </r>
      </text>
    </comment>
    <comment ref="G26" authorId="0" shapeId="0" xr:uid="{F9DD98AF-BDC7-407E-AA9D-30C38AFB1871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6" authorId="0" shapeId="0" xr:uid="{B024335D-CDDA-489C-A639-BF7848F232A4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27" authorId="0" shapeId="0" xr:uid="{93DDACF6-9148-4131-94C3-0058B39BCF31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4 a 2</t>
        </r>
      </text>
    </comment>
    <comment ref="G27" authorId="0" shapeId="0" xr:uid="{5CFCAA7D-6819-407E-897C-AE1C7D69EFEB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7" authorId="0" shapeId="0" xr:uid="{4C57DAB9-9CFC-4D8A-BB97-9C210061BCD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28" authorId="0" shapeId="0" xr:uid="{0A24CD7C-B96D-49B5-8DE9-FB7583BE9C5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8" authorId="0" shapeId="0" xr:uid="{BFFFA31B-0ED3-4BD9-B47D-F11C4EA510A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8" authorId="0" shapeId="0" xr:uid="{372A9AD4-B702-4A7C-B297-1113B7084BEA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29" authorId="0" shapeId="0" xr:uid="{A9B2F583-BE6E-4E02-B879-DFF7A4DFB44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9" authorId="0" shapeId="0" xr:uid="{94053CCC-6046-480D-B75B-1C9DF5849CF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9" authorId="0" shapeId="0" xr:uid="{F545B751-343A-4F5E-9B1B-02A63F48C499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30" authorId="0" shapeId="0" xr:uid="{C25F3D66-D023-4C8C-88E2-D3F434EA99BC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30" authorId="0" shapeId="0" xr:uid="{D03922E2-82C0-4A1F-8B7D-217D28D55DF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30" authorId="0" shapeId="0" xr:uid="{A9DC6BDC-3663-4221-94AC-AB1A9A8282DA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31" authorId="0" shapeId="0" xr:uid="{A21BB594-BBF1-4357-84E0-21F689F8D20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31" authorId="0" shapeId="0" xr:uid="{9AD78190-0B70-4F7A-8AA2-105E419C527C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31" authorId="0" shapeId="0" xr:uid="{E74CC30A-20D9-401C-AB43-9A660F187E1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2 a 1</t>
        </r>
      </text>
    </comment>
    <comment ref="E32" authorId="0" shapeId="0" xr:uid="{88E25D98-304F-4A12-92F7-DEA46C12256F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4 a 1</t>
        </r>
      </text>
    </comment>
    <comment ref="I32" authorId="0" shapeId="0" xr:uid="{7E7AFB80-F846-4F64-A1C4-5A00CAE46F2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33" authorId="0" shapeId="0" xr:uid="{7953E025-9062-471F-8BC9-D123A341793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20" authorId="0" shapeId="0" xr:uid="{A98A7223-E3BD-4425-96C5-1963B284A61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4 a 2</t>
        </r>
      </text>
    </comment>
    <comment ref="E21" authorId="0" shapeId="0" xr:uid="{348FB6E1-1C57-41B1-B2A0-7195C9E30921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1" authorId="0" shapeId="0" xr:uid="{4DEEE781-8577-401C-95E7-02A8D922475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0</t>
        </r>
      </text>
    </comment>
    <comment ref="E22" authorId="0" shapeId="0" xr:uid="{628083F1-D1DC-4EF0-8DC4-CA31BB51EA0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2" authorId="0" shapeId="0" xr:uid="{C42ECB5D-0AFC-4673-B100-5693B0C686D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E23" authorId="0" shapeId="0" xr:uid="{138633A6-F2D6-4C49-ABEC-5EA4A3A14606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3" authorId="0" shapeId="0" xr:uid="{7BB97625-B28B-4A28-A939-A3D79FB86D19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3" authorId="0" shapeId="0" xr:uid="{8E2C362D-77FC-4C37-80E6-62C756513FA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4" authorId="0" shapeId="0" xr:uid="{E70C40A9-EC0B-4360-A661-DCCC6D53227B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4" authorId="0" shapeId="0" xr:uid="{9C20AFE0-D301-4EC6-834A-424ED9AFDFB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4" authorId="0" shapeId="0" xr:uid="{7115996C-6B26-49D4-AFFD-3D69E02F970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5" authorId="0" shapeId="0" xr:uid="{37A72439-3455-4259-A3C0-920986E61113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5" authorId="0" shapeId="0" xr:uid="{2192F7D0-87D6-47F0-B97F-5EC698DC3C14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5" authorId="0" shapeId="0" xr:uid="{92771F80-557F-4559-A7E8-EA4FAB5E8EE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6" authorId="0" shapeId="0" xr:uid="{0BDB51C5-914F-4E58-A566-7EDD74CCF5BA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6" authorId="0" shapeId="0" xr:uid="{2B2E3692-4483-4DAD-A953-9659AD51817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6" authorId="0" shapeId="0" xr:uid="{30D521FD-F091-47AA-929A-B2BC79EDD39B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7" authorId="0" shapeId="0" xr:uid="{C8F62132-18EF-49F8-9ED0-7BFB5CB75B3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4 a 2</t>
        </r>
      </text>
    </comment>
    <comment ref="G27" authorId="0" shapeId="0" xr:uid="{2C345A9C-8B20-4DFE-B4EA-ABF1B10682EB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7" authorId="0" shapeId="0" xr:uid="{33C12200-A902-4E93-BC61-F141E2DA728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8" authorId="0" shapeId="0" xr:uid="{BFC4A614-00EA-4E49-BD8D-905406B011AE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4 a 2</t>
        </r>
      </text>
    </comment>
    <comment ref="G28" authorId="0" shapeId="0" xr:uid="{F5F3A15C-3AF2-4B94-8762-91394DAA57F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8" authorId="0" shapeId="0" xr:uid="{09BC53F2-E301-4231-9279-00FCDC8D8763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9" authorId="0" shapeId="0" xr:uid="{393FAEE5-105D-4004-80B6-B55810126B99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29" authorId="0" shapeId="0" xr:uid="{104114D0-38EA-414F-91BC-67CF1F52BE41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29" authorId="0" shapeId="0" xr:uid="{0E15032C-9A72-408D-907C-CFFA7C1816C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30" authorId="0" shapeId="0" xr:uid="{8232B1F7-6072-442A-8495-56585340B58F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30" authorId="0" shapeId="0" xr:uid="{24F47B3B-6D5E-46AA-B098-2B57AB4710DF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30" authorId="0" shapeId="0" xr:uid="{B1DA49FD-D2E8-4A87-9EF3-95A213698B63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31" authorId="0" shapeId="0" xr:uid="{5EF2260D-D269-434B-AB82-64B1F368AC1E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5 a 2</t>
        </r>
      </text>
    </comment>
    <comment ref="G31" authorId="0" shapeId="0" xr:uid="{6EEB2A9E-0590-4618-8E6D-D1472BA4DBCE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2</t>
        </r>
      </text>
    </comment>
    <comment ref="I31" authorId="0" shapeId="0" xr:uid="{4656966A-F177-4220-B512-D467F461A363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32" authorId="0" shapeId="0" xr:uid="{82BE9457-DCF8-4520-8CFE-5BF892FB7A3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4 a 2</t>
        </r>
      </text>
    </comment>
    <comment ref="I32" authorId="0" shapeId="0" xr:uid="{B31C6C4B-89AF-46F8-B3FA-FAFAD494DDA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33" authorId="0" shapeId="0" xr:uid="{74006DC8-A1CC-4CE5-BF8B-43F39C8368E6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3 a 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21" authorId="0" shapeId="0" xr:uid="{2B428A1C-DFD0-43DF-8EBD-240BD02E8331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E23" authorId="0" shapeId="0" xr:uid="{8E56A2C1-9656-4564-A6DB-7ACC495E815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G23" authorId="0" shapeId="0" xr:uid="{2CE7E568-F8A8-42C8-B231-E5C22B6287D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E25" authorId="0" shapeId="0" xr:uid="{3B0BBE96-7CFB-4A26-8413-D79CBA5CB1C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G25" authorId="0" shapeId="0" xr:uid="{215056C1-84F3-4237-8DC9-AE3E0BBF5246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E27" authorId="0" shapeId="0" xr:uid="{792A7DD6-2290-42B6-B517-06659258786A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G27" authorId="0" shapeId="0" xr:uid="{D1D42C65-B6E2-4AA9-A1F8-5BB2B0B4FBAC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E29" authorId="0" shapeId="0" xr:uid="{BD077539-93A4-4A05-89DE-5C5B436B195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G29" authorId="0" shapeId="0" xr:uid="{CE0C1D66-DC6C-4008-A987-C8BA0FBD7DE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E31" authorId="0" shapeId="0" xr:uid="{16DC679E-5460-4586-BB52-DB3117C1D9C3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G31" authorId="0" shapeId="0" xr:uid="{81BB4E74-E45F-488D-8670-6F8F3087875C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  <comment ref="E33" authorId="0" shapeId="0" xr:uid="{68E840BD-9B2B-4947-A119-38503087CE8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21" authorId="0" shapeId="0" xr:uid="{80BF1B94-3DF5-4B48-80DD-49EB7AFBBFB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23" authorId="0" shapeId="0" xr:uid="{9F6B7E40-CC71-465D-87E9-7605DDD6FC1B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G23" authorId="0" shapeId="0" xr:uid="{F70A5DE3-EE4B-41C6-A1E5-D5ACCED2107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25" authorId="0" shapeId="0" xr:uid="{0E9FF267-C4A7-474C-B8F0-99C3D84CE835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G25" authorId="0" shapeId="0" xr:uid="{856E0CDF-F2E3-49D0-A326-53CFC2C026AC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27" authorId="0" shapeId="0" xr:uid="{1EDDCA65-C32A-4AF8-A6C5-CDB436E1BD96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G27" authorId="0" shapeId="0" xr:uid="{1A30A78A-BAAF-4835-8FA7-9A1B75433E91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29" authorId="0" shapeId="0" xr:uid="{34C9B8C1-5286-46C9-BCA5-3745B2C3938A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G29" authorId="0" shapeId="0" xr:uid="{D7CF7503-337B-4883-8DF3-4D81967C3E5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31" authorId="0" shapeId="0" xr:uid="{49B9ED2E-E4F9-477E-8FEB-3533A255B8B5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G31" authorId="0" shapeId="0" xr:uid="{9234838C-2B0E-4120-B96D-87C235CA42F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  <comment ref="E33" authorId="0" shapeId="0" xr:uid="{981AC64A-94D5-4310-9853-259A91B0AC60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1 a 0</t>
        </r>
      </text>
    </comment>
  </commentList>
</comments>
</file>

<file path=xl/sharedStrings.xml><?xml version="1.0" encoding="utf-8"?>
<sst xmlns="http://schemas.openxmlformats.org/spreadsheetml/2006/main" count="769" uniqueCount="157">
  <si>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</si>
  <si>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</si>
  <si>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</si>
  <si>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</si>
  <si>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</si>
  <si>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</si>
  <si>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</si>
  <si>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</si>
  <si>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</si>
  <si>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</si>
  <si>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</si>
  <si>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</si>
  <si>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</si>
  <si>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</si>
  <si>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</si>
  <si>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</si>
  <si>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</si>
  <si>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</si>
  <si>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</si>
  <si>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</si>
  <si>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</si>
  <si>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</si>
  <si>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</si>
  <si>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</si>
  <si>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</si>
  <si>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</si>
  <si>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</si>
  <si>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</si>
  <si>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</si>
  <si>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</si>
  <si>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</si>
  <si>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</si>
  <si>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</si>
  <si>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</si>
  <si>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</si>
  <si>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</si>
  <si>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</si>
  <si>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</si>
  <si>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</si>
  <si>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</si>
  <si>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</si>
  <si>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</si>
  <si>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</si>
  <si>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</si>
  <si>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</si>
  <si>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</si>
  <si>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</si>
  <si>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</si>
  <si>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</si>
  <si>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</si>
  <si>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</si>
  <si>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</si>
  <si>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</si>
  <si>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</si>
  <si>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</si>
  <si>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</si>
  <si>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</si>
  <si>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</si>
  <si>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</si>
  <si>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</si>
  <si>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</si>
  <si>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</si>
  <si>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</si>
  <si>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</si>
  <si>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</si>
  <si>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</si>
  <si>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</si>
  <si>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</si>
  <si>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</si>
  <si>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</si>
  <si>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</si>
  <si>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</si>
  <si>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</si>
  <si>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</si>
  <si>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</si>
  <si>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</si>
  <si>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</si>
  <si>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</si>
  <si>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</si>
  <si>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</si>
  <si>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</si>
  <si>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</si>
  <si>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</si>
  <si>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</si>
  <si>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</si>
  <si>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</si>
  <si>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</si>
  <si>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</si>
  <si>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</si>
  <si>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</si>
  <si>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</si>
  <si>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</si>
  <si>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</si>
  <si>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</si>
  <si>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</si>
  <si>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</si>
  <si>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</si>
  <si>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</si>
  <si>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</si>
  <si>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</si>
  <si>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</si>
  <si>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</si>
  <si>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</si>
  <si>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</si>
  <si>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</si>
  <si>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</si>
  <si>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</si>
  <si>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</si>
  <si>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</si>
  <si>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</si>
  <si>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</si>
  <si>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</si>
  <si>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</si>
  <si>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</si>
  <si>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</si>
  <si>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</si>
  <si>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</si>
  <si>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</si>
  <si>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</si>
  <si>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</si>
  <si>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</si>
  <si>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</si>
  <si>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</si>
  <si>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</si>
  <si>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</si>
  <si>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</si>
  <si>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</si>
  <si>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</si>
  <si>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</si>
  <si>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</si>
  <si>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</si>
  <si>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</si>
  <si>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</si>
  <si>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</si>
  <si>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</si>
  <si>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</si>
  <si>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</si>
  <si>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</si>
  <si>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</si>
  <si>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</si>
  <si>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</si>
  <si>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</si>
  <si>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</si>
  <si>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</si>
  <si>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</si>
  <si>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</si>
  <si>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</si>
  <si>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 L1</t>
  </si>
  <si>
    <t>José Miguel Sepúlveda Matamala</t>
  </si>
  <si>
    <t>Iquique</t>
  </si>
  <si>
    <t>POT</t>
  </si>
  <si>
    <t>Normal</t>
  </si>
  <si>
    <t>Balmaceda</t>
  </si>
  <si>
    <t>Chacabuco</t>
  </si>
  <si>
    <t>Juan Sarrat</t>
  </si>
  <si>
    <t/>
  </si>
  <si>
    <t>Mitchell Kyle Langley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</si>
</sst>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yyyy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theme="1"/>
      <name val="Trebuchet MS"/>
      <family val="2"/>
    </font>
    <font>
      <u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2" fontId="5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0" fillId="0" borderId="0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left"/>
    </xf>
    <xf numFmtId="14" fontId="14" fillId="0" borderId="0" xfId="0" applyNumberFormat="1" applyFont="1"/>
    <xf numFmtId="0" fontId="14" fillId="0" borderId="0" xfId="0" applyFont="1"/>
    <xf numFmtId="0" fontId="15" fillId="0" borderId="0" xfId="0" applyFont="1"/>
    <xf numFmtId="165" fontId="14" fillId="0" borderId="0" xfId="0" applyNumberFormat="1" applyFont="1"/>
    <xf numFmtId="165" fontId="13" fillId="0" borderId="0" xfId="0" applyNumberFormat="1" applyFont="1"/>
    <xf numFmtId="2" fontId="17" fillId="0" borderId="1" xfId="0" applyNumberFormat="1" applyFont="1" applyFill="1" applyBorder="1" applyAlignment="1">
      <alignment horizontal="center"/>
    </xf>
    <xf numFmtId="2" fontId="17" fillId="7" borderId="1" xfId="0" applyNumberFormat="1" applyFont="1" applyFill="1" applyBorder="1" applyAlignment="1">
      <alignment horizontal="center"/>
    </xf>
    <xf numFmtId="0" fontId="19" fillId="0" borderId="0" xfId="0" applyFont="1"/>
    <xf numFmtId="0" fontId="20" fillId="0" borderId="0" xfId="0" applyFont="1"/>
    <xf numFmtId="14" fontId="21" fillId="0" borderId="0" xfId="0" applyNumberFormat="1" applyFont="1"/>
    <xf numFmtId="0" fontId="21" fillId="0" borderId="0" xfId="0" applyFont="1"/>
    <xf numFmtId="0" fontId="22" fillId="0" borderId="0" xfId="0" applyFont="1"/>
    <xf numFmtId="0" fontId="18" fillId="0" borderId="0" xfId="0" applyFont="1"/>
    <xf numFmtId="0" fontId="23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7" fillId="0" borderId="0" xfId="0" applyFont="1"/>
    <xf numFmtId="0" fontId="26" fillId="2" borderId="2" xfId="0" applyFont="1" applyFill="1" applyBorder="1" applyAlignment="1"/>
    <xf numFmtId="0" fontId="26" fillId="0" borderId="0" xfId="0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10" fillId="4" borderId="1" xfId="0" applyNumberFormat="1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9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6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3">
    <tabColor rgb="FFFFC000"/>
    <pageSetUpPr fitToPage="1"/>
  </sheetPr>
  <dimension ref="A2:L21"/>
  <sheetViews>
    <sheetView tabSelected="1" zoomScale="70" zoomScaleNormal="7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8" customWidth="1"/>
    <col min="3" max="4" width="20" style="19" customWidth="1"/>
    <col min="5" max="5" width="8" style="19" customWidth="1"/>
    <col min="6" max="6" width="22.85546875" style="19" customWidth="1"/>
    <col min="7" max="7" width="15.140625" style="19" customWidth="1"/>
    <col min="8" max="9" width="15.140625" style="18" customWidth="1"/>
    <col min="10" max="10" width="8.140625" style="18" customWidth="1"/>
    <col min="11" max="16384" width="11.42578125" style="18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9" t="str">
        <f>+D12&amp;"_"&amp;D13&amp;"_"&amp;D14&amp;"_"&amp;D15&amp;"_"&amp;I12&amp;"_"&amp;YEAR(D17)&amp;"_"&amp;I13</f>
        <v>POT_X_CASTRO L1_L1_Normal_2020_1</v>
      </c>
      <c r="C4" s="69"/>
      <c r="D4" s="69"/>
      <c r="E4" s="69"/>
      <c r="F4" s="69"/>
      <c r="G4" s="69"/>
      <c r="H4" s="69"/>
      <c r="I4" s="69"/>
      <c r="J4" s="69"/>
      <c r="L4" s="34">
        <v>43466</v>
      </c>
    </row>
    <row r="5" spans="1:12" s="24" customFormat="1" ht="15.75" x14ac:dyDescent="0.3">
      <c r="A5" s="23"/>
      <c r="B5"/>
      <c r="C5"/>
      <c r="D5"/>
      <c r="E5"/>
      <c r="F5"/>
      <c r="G5"/>
      <c r="H5"/>
      <c r="I5"/>
      <c r="J5"/>
    </row>
    <row r="6" spans="1:12" s="24" customFormat="1" ht="15.75" x14ac:dyDescent="0.3">
      <c r="A6" s="23"/>
      <c r="B6"/>
      <c r="C6"/>
      <c r="D6"/>
      <c r="E6"/>
      <c r="F6"/>
      <c r="G6"/>
      <c r="H6"/>
      <c r="I6"/>
      <c r="J6"/>
    </row>
    <row r="7" spans="1:12" s="24" customFormat="1" ht="15.75" x14ac:dyDescent="0.3">
      <c r="A7" s="23"/>
      <c r="B7"/>
      <c r="C7"/>
      <c r="D7"/>
      <c r="E7"/>
      <c r="F7"/>
      <c r="G7"/>
      <c r="H7"/>
      <c r="I7"/>
      <c r="J7"/>
    </row>
    <row r="8" spans="1:12" s="24" customFormat="1" ht="15.75" x14ac:dyDescent="0.3">
      <c r="A8" s="23"/>
      <c r="B8"/>
      <c r="C8"/>
      <c r="D8"/>
      <c r="E8"/>
      <c r="F8"/>
      <c r="G8"/>
      <c r="H8"/>
      <c r="I8"/>
      <c r="J8"/>
      <c r="K8" s="30"/>
      <c r="L8" s="33"/>
    </row>
    <row r="9" spans="1:12" s="24" customFormat="1" ht="15.75" x14ac:dyDescent="0.3">
      <c r="A9" s="23"/>
      <c r="B9"/>
      <c r="C9"/>
      <c r="D9"/>
      <c r="E9"/>
      <c r="F9"/>
      <c r="G9"/>
      <c r="H9"/>
      <c r="I9"/>
      <c r="J9"/>
      <c r="K9" s="31"/>
      <c r="L9" s="31"/>
    </row>
    <row r="10" spans="1:12" x14ac:dyDescent="0.3">
      <c r="B10"/>
      <c r="C10"/>
      <c r="D10"/>
      <c r="E10"/>
      <c r="F10"/>
      <c r="G10"/>
      <c r="H10"/>
      <c r="I10"/>
      <c r="J10"/>
      <c r="K10" s="32"/>
      <c r="L10" s="32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6" t="s">
        <v>54</v>
      </c>
      <c r="C12" s="66"/>
      <c r="D12" s="68" t="s">
        <v>150</v>
      </c>
      <c r="E12" s="68"/>
      <c r="G12" s="66" t="s">
        <v>55</v>
      </c>
      <c r="H12" s="66"/>
      <c r="I12" s="68" t="s">
        <v>151</v>
      </c>
      <c r="J12" s="68"/>
    </row>
    <row r="13" spans="1:12" customFormat="1" x14ac:dyDescent="0.3">
      <c r="B13" s="66" t="s">
        <v>56</v>
      </c>
      <c r="C13" s="66"/>
      <c r="D13" s="68" t="s">
        <v>77</v>
      </c>
      <c r="E13" s="68"/>
      <c r="G13" s="66" t="s">
        <v>61</v>
      </c>
      <c r="H13" s="66"/>
      <c r="I13" s="68">
        <v>1</v>
      </c>
      <c r="J13" s="68"/>
    </row>
    <row r="14" spans="1:12" customFormat="1" x14ac:dyDescent="0.3">
      <c r="B14" s="66" t="s">
        <v>58</v>
      </c>
      <c r="C14" s="66"/>
      <c r="D14" s="68" t="s">
        <v>147</v>
      </c>
      <c r="E14" s="68"/>
    </row>
    <row r="15" spans="1:12" x14ac:dyDescent="0.3">
      <c r="B15" s="66" t="s">
        <v>60</v>
      </c>
      <c r="C15" s="66"/>
      <c r="D15" s="68" t="s">
        <v>84</v>
      </c>
      <c r="E15" s="68"/>
    </row>
    <row r="16" spans="1:12" x14ac:dyDescent="0.3">
      <c r="B16" s="21"/>
      <c r="C16" s="21"/>
    </row>
    <row r="17" spans="2:10" x14ac:dyDescent="0.3">
      <c r="B17" s="66" t="s">
        <v>62</v>
      </c>
      <c r="C17" s="66"/>
      <c r="D17" s="29">
        <v>43908</v>
      </c>
      <c r="F17" s="25" t="s">
        <v>80</v>
      </c>
      <c r="G17" s="67" t="s">
        <v>148</v>
      </c>
      <c r="H17" s="67"/>
      <c r="I17" s="67"/>
      <c r="J17" s="67"/>
    </row>
    <row r="18" spans="2:10" x14ac:dyDescent="0.3">
      <c r="B18" s="66" t="s">
        <v>63</v>
      </c>
      <c r="C18" s="66"/>
      <c r="D18" s="29">
        <v>43921</v>
      </c>
      <c r="F18" s="25" t="s">
        <v>81</v>
      </c>
      <c r="G18" s="67" t="s">
        <v>156</v>
      </c>
      <c r="H18" s="67"/>
      <c r="I18" s="67"/>
      <c r="J18" s="67"/>
    </row>
    <row r="21" spans="2:10" x14ac:dyDescent="0.3">
      <c r="F21" s="26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2" priority="14">
      <formula>D12=""</formula>
    </cfRule>
  </conditionalFormatting>
  <conditionalFormatting sqref="D13:E13">
    <cfRule type="expression" dxfId="101" priority="13">
      <formula>D13=""</formula>
    </cfRule>
  </conditionalFormatting>
  <conditionalFormatting sqref="D14:E14">
    <cfRule type="expression" dxfId="100" priority="12">
      <formula>D14=""</formula>
    </cfRule>
  </conditionalFormatting>
  <conditionalFormatting sqref="D15:E15">
    <cfRule type="expression" dxfId="99" priority="11">
      <formula>D15=""</formula>
    </cfRule>
  </conditionalFormatting>
  <conditionalFormatting sqref="I12:J12">
    <cfRule type="expression" dxfId="98" priority="10">
      <formula>I12=""</formula>
    </cfRule>
  </conditionalFormatting>
  <conditionalFormatting sqref="I13:J13">
    <cfRule type="expression" dxfId="97" priority="9">
      <formula>I13=""</formula>
    </cfRule>
  </conditionalFormatting>
  <conditionalFormatting sqref="G17:J17">
    <cfRule type="expression" dxfId="96" priority="6">
      <formula>G17=""</formula>
    </cfRule>
  </conditionalFormatting>
  <conditionalFormatting sqref="G18:J18">
    <cfRule type="expression" dxfId="95" priority="5">
      <formula>G18=""</formula>
    </cfRule>
  </conditionalFormatting>
  <conditionalFormatting sqref="D17">
    <cfRule type="expression" dxfId="94" priority="2">
      <formula>D17=""</formula>
    </cfRule>
  </conditionalFormatting>
  <conditionalFormatting sqref="D18">
    <cfRule type="expression" dxfId="9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2">
    <tabColor rgb="FFFFC000"/>
    <pageSetUpPr fitToPage="1"/>
  </sheetPr>
  <dimension ref="A1:R39"/>
  <sheetViews>
    <sheetView zoomScale="80" zoomScaleNormal="80" workbookViewId="0">
      <selection sqref="A1:M39"/>
    </sheetView>
  </sheetViews>
  <sheetFormatPr baseColWidth="10" defaultColWidth="11.42578125" defaultRowHeight="16.5" x14ac:dyDescent="0.3"/>
  <cols>
    <col min="1" max="1" width="3.28515625" customWidth="1"/>
    <col min="2" max="2" width="21.28515625" style="19" customWidth="1"/>
    <col min="3" max="3" width="9.7109375" style="19" customWidth="1"/>
    <col min="4" max="4" width="12.140625" style="22" customWidth="1"/>
    <col min="5" max="5" width="9.42578125" style="19" customWidth="1"/>
    <col min="6" max="6" width="7.85546875" style="19" customWidth="1"/>
    <col min="7" max="7" width="9.7109375" style="19" customWidth="1"/>
    <col min="8" max="8" width="15.140625" style="19" customWidth="1"/>
    <col min="9" max="9" width="9" style="19" customWidth="1"/>
    <col min="10" max="10" width="15.85546875" style="18" customWidth="1"/>
    <col min="11" max="11" width="0" style="18" hidden="1" customWidth="1"/>
    <col min="12" max="12" width="13.28515625" style="18" hidden="1" customWidth="1"/>
    <col min="13" max="16384" width="11.42578125" style="18"/>
  </cols>
  <sheetData>
    <row r="1" spans="1:18" x14ac:dyDescent="0.3">
      <c r="A1" s="23"/>
      <c r="B1" s="24"/>
      <c r="C1" s="49"/>
      <c r="D1" s="49"/>
      <c r="E1" s="49"/>
      <c r="F1" s="49"/>
      <c r="G1" s="49"/>
      <c r="H1" s="24"/>
      <c r="I1" s="24"/>
      <c r="J1" s="24"/>
      <c r="K1" s="41"/>
      <c r="L1" s="41"/>
      <c r="M1" s="41"/>
      <c r="N1" s="41"/>
      <c r="O1" s="41"/>
      <c r="P1" s="41"/>
      <c r="Q1" s="41"/>
      <c r="R1" s="41"/>
    </row>
    <row r="2" spans="1:18" x14ac:dyDescent="0.3">
      <c r="A2" s="23"/>
      <c r="B2" s="81" t="s">
        <v>51</v>
      </c>
      <c r="C2" s="81"/>
      <c r="D2" s="81"/>
      <c r="E2" s="81"/>
      <c r="F2" s="81"/>
      <c r="G2" s="81"/>
      <c r="H2" s="81"/>
      <c r="I2" s="81"/>
      <c r="J2" s="81"/>
      <c r="K2" s="41"/>
      <c r="L2" s="37"/>
      <c r="M2" s="37"/>
      <c r="N2" s="37"/>
      <c r="O2" s="37"/>
      <c r="P2" s="41"/>
      <c r="Q2" s="41"/>
      <c r="R2" s="41"/>
    </row>
    <row r="3" spans="1:18" customFormat="1" ht="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42"/>
      <c r="L3" s="38"/>
      <c r="M3" s="38"/>
      <c r="N3" s="38"/>
      <c r="O3" s="38"/>
      <c r="P3" s="42"/>
      <c r="Q3" s="42"/>
      <c r="R3" s="42"/>
    </row>
    <row r="4" spans="1:18" s="20" customFormat="1" x14ac:dyDescent="0.3">
      <c r="A4" s="50"/>
      <c r="B4" s="51" t="s">
        <v>52</v>
      </c>
      <c r="C4" s="82" t="str">
        <f>+D8&amp;"_"&amp;D9&amp;"_"&amp;D10&amp;"_"&amp;D11&amp;"_"&amp;I8&amp;"_"&amp;YEAR(D13)&amp;"_"&amp;I11</f>
        <v>POT_X_CASTRO L1_L1_Normal_2020_1</v>
      </c>
      <c r="D4" s="82"/>
      <c r="E4" s="82"/>
      <c r="F4" s="82"/>
      <c r="G4" s="82"/>
      <c r="H4" s="82"/>
      <c r="I4" s="82"/>
      <c r="J4" s="82"/>
      <c r="K4" s="43"/>
      <c r="L4" s="39"/>
      <c r="M4" s="40"/>
      <c r="N4" s="40"/>
      <c r="O4" s="40"/>
      <c r="P4" s="43"/>
      <c r="Q4" s="43"/>
      <c r="R4" s="43"/>
    </row>
    <row r="5" spans="1:18" x14ac:dyDescent="0.3">
      <c r="A5" s="23"/>
      <c r="B5" s="24"/>
      <c r="C5" s="49"/>
      <c r="D5" s="49"/>
      <c r="E5" s="49"/>
      <c r="F5" s="49"/>
      <c r="G5" s="49"/>
      <c r="H5" s="24"/>
      <c r="I5" s="24"/>
      <c r="J5" s="24"/>
      <c r="K5" s="41"/>
      <c r="L5" s="37"/>
      <c r="M5" s="37"/>
      <c r="N5" s="37"/>
      <c r="O5" s="37"/>
      <c r="P5" s="41"/>
      <c r="Q5" s="41"/>
      <c r="R5" s="41"/>
    </row>
    <row r="6" spans="1:18" x14ac:dyDescent="0.3">
      <c r="A6" s="23"/>
      <c r="B6" s="52" t="s">
        <v>53</v>
      </c>
      <c r="C6" s="49"/>
      <c r="D6" s="49"/>
      <c r="E6" s="49"/>
      <c r="F6" s="49"/>
      <c r="G6" s="49"/>
      <c r="H6" s="24"/>
      <c r="I6" s="24"/>
      <c r="J6" s="24"/>
      <c r="K6" s="41"/>
      <c r="L6" s="37"/>
      <c r="M6" s="37"/>
      <c r="N6" s="37"/>
      <c r="O6" s="37"/>
      <c r="P6" s="41"/>
      <c r="Q6" s="41"/>
      <c r="R6" s="41"/>
    </row>
    <row r="7" spans="1:18" ht="9" customHeight="1" x14ac:dyDescent="0.3">
      <c r="A7" s="23"/>
      <c r="B7" s="52"/>
      <c r="C7" s="49"/>
      <c r="D7" s="49"/>
      <c r="E7" s="49"/>
      <c r="F7" s="49"/>
      <c r="G7" s="49"/>
      <c r="H7" s="24"/>
      <c r="I7" s="24"/>
      <c r="J7" s="24"/>
      <c r="K7" s="41"/>
      <c r="L7" s="37"/>
      <c r="M7" s="37"/>
      <c r="N7" s="37"/>
      <c r="O7" s="37"/>
      <c r="P7" s="41"/>
      <c r="Q7" s="41"/>
      <c r="R7" s="41"/>
    </row>
    <row r="8" spans="1:18" x14ac:dyDescent="0.3">
      <c r="A8" s="23"/>
      <c r="B8" s="79" t="s">
        <v>54</v>
      </c>
      <c r="C8" s="79"/>
      <c r="D8" s="80" t="s">
        <v>150</v>
      </c>
      <c r="E8" s="80"/>
      <c r="F8" s="53"/>
      <c r="G8" s="79" t="s">
        <v>55</v>
      </c>
      <c r="H8" s="79"/>
      <c r="I8" s="80" t="s">
        <v>151</v>
      </c>
      <c r="J8" s="80"/>
      <c r="K8" s="41"/>
      <c r="L8" s="37"/>
      <c r="M8" s="37"/>
      <c r="N8" s="37"/>
      <c r="O8" s="37"/>
      <c r="P8" s="41"/>
      <c r="Q8" s="41"/>
      <c r="R8" s="41"/>
    </row>
    <row r="9" spans="1:18" x14ac:dyDescent="0.3">
      <c r="A9" s="23"/>
      <c r="B9" s="79" t="s">
        <v>56</v>
      </c>
      <c r="C9" s="79"/>
      <c r="D9" s="80" t="s">
        <v>77</v>
      </c>
      <c r="E9" s="80"/>
      <c r="F9" s="53"/>
      <c r="G9" s="79" t="s">
        <v>57</v>
      </c>
      <c r="H9" s="79"/>
      <c r="I9" s="80"/>
      <c r="J9" s="80"/>
      <c r="K9" s="41"/>
      <c r="L9" s="37"/>
      <c r="M9" s="37"/>
      <c r="N9" s="37"/>
      <c r="O9" s="37"/>
      <c r="P9" s="41"/>
      <c r="Q9" s="41"/>
      <c r="R9" s="41"/>
    </row>
    <row r="10" spans="1:18" x14ac:dyDescent="0.3">
      <c r="A10" s="23"/>
      <c r="B10" s="79" t="s">
        <v>58</v>
      </c>
      <c r="C10" s="79"/>
      <c r="D10" s="80" t="s">
        <v>147</v>
      </c>
      <c r="E10" s="80"/>
      <c r="F10" s="53"/>
      <c r="G10" s="79" t="s">
        <v>59</v>
      </c>
      <c r="H10" s="79"/>
      <c r="I10" s="80" t="s">
        <v>78</v>
      </c>
      <c r="J10" s="80"/>
      <c r="K10" s="41"/>
      <c r="L10" s="37"/>
      <c r="M10" s="37"/>
      <c r="N10" s="37"/>
      <c r="O10" s="37"/>
      <c r="P10" s="41"/>
      <c r="Q10" s="41"/>
      <c r="R10" s="41"/>
    </row>
    <row r="11" spans="1:18" x14ac:dyDescent="0.3">
      <c r="A11" s="23"/>
      <c r="B11" s="79" t="s">
        <v>60</v>
      </c>
      <c r="C11" s="79"/>
      <c r="D11" s="80" t="s">
        <v>84</v>
      </c>
      <c r="E11" s="80"/>
      <c r="F11" s="53"/>
      <c r="G11" s="79" t="s">
        <v>61</v>
      </c>
      <c r="H11" s="79"/>
      <c r="I11" s="80">
        <f>TAPA!I13</f>
        <v>1</v>
      </c>
      <c r="J11" s="80"/>
      <c r="K11" s="41"/>
      <c r="L11" s="37"/>
      <c r="M11" s="37"/>
      <c r="N11" s="37"/>
      <c r="O11" s="37"/>
      <c r="P11" s="41"/>
      <c r="Q11" s="41"/>
      <c r="R11" s="41"/>
    </row>
    <row r="12" spans="1:18" customFormat="1" ht="15" x14ac:dyDescent="0.25">
      <c r="A12" s="23"/>
      <c r="B12" s="54"/>
      <c r="C12" s="54"/>
      <c r="D12" s="54"/>
      <c r="E12" s="54"/>
      <c r="F12" s="54"/>
      <c r="G12" s="54"/>
      <c r="H12" s="54"/>
      <c r="I12" s="54"/>
      <c r="J12" s="23"/>
      <c r="K12" s="42"/>
      <c r="L12" s="42"/>
      <c r="M12" s="42"/>
      <c r="N12" s="42"/>
      <c r="O12" s="42"/>
      <c r="P12" s="42"/>
      <c r="Q12" s="42"/>
      <c r="R12" s="42"/>
    </row>
    <row r="13" spans="1:18" x14ac:dyDescent="0.3">
      <c r="A13" s="23"/>
      <c r="B13" s="79" t="s">
        <v>62</v>
      </c>
      <c r="C13" s="79"/>
      <c r="D13" s="55">
        <f>TAPA!D17</f>
        <v>43908</v>
      </c>
      <c r="E13" s="53"/>
      <c r="F13" s="53"/>
      <c r="G13" s="23"/>
      <c r="H13" s="23"/>
      <c r="I13" s="24"/>
      <c r="J13" s="24"/>
      <c r="K13" s="41"/>
      <c r="L13" s="41"/>
      <c r="M13" s="41"/>
      <c r="N13" s="41"/>
      <c r="O13" s="41"/>
      <c r="P13" s="41"/>
      <c r="Q13" s="41"/>
      <c r="R13" s="41"/>
    </row>
    <row r="14" spans="1:18" x14ac:dyDescent="0.3">
      <c r="A14" s="23"/>
      <c r="B14" s="79" t="s">
        <v>63</v>
      </c>
      <c r="C14" s="79"/>
      <c r="D14" s="55">
        <f>+TAPA!D18</f>
        <v>43921</v>
      </c>
      <c r="E14" s="53"/>
      <c r="F14" s="53"/>
      <c r="G14" s="53"/>
      <c r="H14" s="53"/>
      <c r="I14" s="24"/>
      <c r="J14" s="24"/>
      <c r="K14" s="41"/>
      <c r="L14" s="41"/>
      <c r="M14" s="41"/>
      <c r="N14" s="41"/>
      <c r="O14" s="41"/>
      <c r="P14" s="41"/>
      <c r="Q14" s="41"/>
      <c r="R14" s="41"/>
    </row>
    <row r="15" spans="1:18" x14ac:dyDescent="0.3">
      <c r="A15" s="23"/>
      <c r="B15" s="24"/>
      <c r="C15" s="24"/>
      <c r="D15" s="24"/>
      <c r="E15" s="49"/>
      <c r="F15" s="24"/>
      <c r="G15" s="24"/>
      <c r="H15" s="24"/>
      <c r="I15" s="24"/>
      <c r="J15" s="24"/>
      <c r="K15" s="41"/>
      <c r="L15" s="41"/>
      <c r="M15" s="41"/>
      <c r="N15" s="41"/>
      <c r="O15" s="41"/>
      <c r="P15" s="41"/>
      <c r="Q15" s="41"/>
      <c r="R15" s="41"/>
    </row>
    <row r="16" spans="1:18" x14ac:dyDescent="0.3">
      <c r="A16" s="23"/>
      <c r="B16" s="52" t="s">
        <v>64</v>
      </c>
      <c r="C16" s="49"/>
      <c r="D16" s="49"/>
      <c r="E16" s="49"/>
      <c r="F16" s="49"/>
      <c r="G16" s="24"/>
      <c r="H16" s="24"/>
      <c r="I16" s="24"/>
      <c r="J16" s="24"/>
      <c r="K16" s="41"/>
      <c r="L16" s="41"/>
      <c r="M16" s="41"/>
      <c r="N16" s="41"/>
      <c r="O16" s="41"/>
      <c r="P16" s="41"/>
      <c r="Q16" s="41"/>
      <c r="R16" s="41"/>
    </row>
    <row r="17" spans="1:12" ht="6.75" customHeight="1" x14ac:dyDescent="0.3">
      <c r="A17" s="23"/>
      <c r="B17" s="24"/>
      <c r="C17" s="49"/>
      <c r="D17" s="49"/>
      <c r="E17" s="49"/>
      <c r="F17" s="49"/>
      <c r="G17" s="49"/>
      <c r="H17" s="24"/>
      <c r="I17" s="24"/>
      <c r="J17" s="24"/>
    </row>
    <row r="18" spans="1:12" x14ac:dyDescent="0.3">
      <c r="A18" s="23"/>
      <c r="B18" s="71" t="s">
        <v>65</v>
      </c>
      <c r="C18" s="72"/>
      <c r="D18" s="73" t="s">
        <v>140</v>
      </c>
      <c r="E18" s="74"/>
      <c r="F18" s="74"/>
      <c r="G18" s="75"/>
      <c r="H18" s="24"/>
      <c r="I18" s="56" t="s">
        <v>66</v>
      </c>
      <c r="J18" s="57" t="s">
        <v>85</v>
      </c>
    </row>
    <row r="19" spans="1:12" x14ac:dyDescent="0.3">
      <c r="A19" s="23"/>
      <c r="B19" s="71" t="s">
        <v>67</v>
      </c>
      <c r="C19" s="72"/>
      <c r="D19" s="76">
        <v>400053</v>
      </c>
      <c r="E19" s="77"/>
      <c r="F19" s="77"/>
      <c r="G19" s="78"/>
      <c r="H19" s="24"/>
      <c r="I19" s="23"/>
      <c r="J19" s="23"/>
    </row>
    <row r="20" spans="1:12" x14ac:dyDescent="0.3">
      <c r="A20" s="23"/>
      <c r="B20" s="71" t="s">
        <v>68</v>
      </c>
      <c r="C20" s="72"/>
      <c r="D20" s="76" t="s">
        <v>134</v>
      </c>
      <c r="E20" s="77"/>
      <c r="F20" s="77"/>
      <c r="G20" s="78"/>
      <c r="H20" s="24"/>
      <c r="I20" s="56" t="s">
        <v>66</v>
      </c>
      <c r="J20" s="57" t="s">
        <v>135</v>
      </c>
    </row>
    <row r="21" spans="1:12" x14ac:dyDescent="0.3">
      <c r="A21" s="23"/>
      <c r="B21" s="71" t="s">
        <v>69</v>
      </c>
      <c r="C21" s="72"/>
      <c r="D21" s="76" t="s">
        <v>137</v>
      </c>
      <c r="E21" s="77"/>
      <c r="F21" s="77"/>
      <c r="G21" s="78"/>
      <c r="H21" s="24"/>
      <c r="I21" s="56" t="s">
        <v>66</v>
      </c>
      <c r="J21" s="57" t="s">
        <v>136</v>
      </c>
    </row>
    <row r="22" spans="1:12" customFormat="1" ht="1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2" customFormat="1" ht="15.75" x14ac:dyDescent="0.3">
      <c r="A23" s="23"/>
      <c r="B23" s="52" t="s">
        <v>70</v>
      </c>
      <c r="C23" s="23"/>
      <c r="D23" s="23"/>
      <c r="E23" s="23"/>
      <c r="F23" s="23"/>
      <c r="G23" s="23"/>
      <c r="H23" s="23"/>
      <c r="I23" s="23"/>
      <c r="J23" s="23"/>
    </row>
    <row r="24" spans="1:12" customFormat="1" ht="6.75" customHeight="1" x14ac:dyDescent="0.25">
      <c r="A24" s="23"/>
      <c r="B24" s="23"/>
      <c r="C24" s="23"/>
      <c r="D24" s="58"/>
      <c r="E24" s="23"/>
      <c r="F24" s="23"/>
      <c r="G24" s="23"/>
      <c r="H24" s="23"/>
      <c r="I24" s="23"/>
      <c r="J24" s="23"/>
    </row>
    <row r="25" spans="1:12" x14ac:dyDescent="0.3">
      <c r="A25" s="23"/>
      <c r="B25" s="79" t="s">
        <v>71</v>
      </c>
      <c r="C25" s="79"/>
      <c r="D25" s="59">
        <v>9</v>
      </c>
      <c r="E25" s="23"/>
      <c r="F25" s="23"/>
      <c r="G25" s="23"/>
      <c r="H25" s="23"/>
      <c r="I25" s="24"/>
      <c r="J25" s="24"/>
    </row>
    <row r="26" spans="1:12" x14ac:dyDescent="0.3">
      <c r="A26" s="23"/>
      <c r="B26" s="79" t="s">
        <v>72</v>
      </c>
      <c r="C26" s="79"/>
      <c r="D26" s="59">
        <v>13</v>
      </c>
      <c r="E26" s="49"/>
      <c r="F26" s="49"/>
      <c r="G26" s="49"/>
      <c r="H26" s="24"/>
      <c r="I26" s="24"/>
      <c r="J26" s="24"/>
    </row>
    <row r="27" spans="1:12" x14ac:dyDescent="0.3">
      <c r="A27" s="23"/>
      <c r="B27" s="79" t="s">
        <v>73</v>
      </c>
      <c r="C27" s="79"/>
      <c r="D27" s="59">
        <v>20</v>
      </c>
      <c r="E27" s="49"/>
      <c r="F27" s="49"/>
      <c r="G27" s="49"/>
      <c r="H27" s="24"/>
      <c r="I27" s="24"/>
      <c r="J27" s="24"/>
    </row>
    <row r="28" spans="1:12" x14ac:dyDescent="0.3">
      <c r="A28" s="23"/>
      <c r="B28" s="24"/>
      <c r="C28" s="49"/>
      <c r="D28" s="60"/>
      <c r="E28" s="49"/>
      <c r="F28" s="49"/>
      <c r="G28" s="49"/>
      <c r="H28" s="24"/>
      <c r="I28" s="24"/>
      <c r="J28" s="24"/>
    </row>
    <row r="29" spans="1:12" x14ac:dyDescent="0.3">
      <c r="A29" s="23"/>
      <c r="B29" s="52" t="s">
        <v>74</v>
      </c>
      <c r="C29" s="49"/>
      <c r="D29" s="60"/>
      <c r="E29" s="49"/>
      <c r="F29" s="49"/>
      <c r="G29" s="49"/>
      <c r="H29" s="24"/>
      <c r="I29" s="24"/>
      <c r="J29" s="24"/>
    </row>
    <row r="30" spans="1:12" ht="7.5" customHeight="1" x14ac:dyDescent="0.3">
      <c r="A30" s="23"/>
      <c r="B30" s="24"/>
      <c r="C30" s="49"/>
      <c r="D30" s="60"/>
      <c r="E30" s="49"/>
      <c r="F30" s="49"/>
      <c r="G30" s="49"/>
      <c r="H30" s="24"/>
      <c r="I30" s="24"/>
      <c r="J30" s="24"/>
    </row>
    <row r="31" spans="1:12" ht="30.75" customHeight="1" x14ac:dyDescent="0.3">
      <c r="A31" s="23"/>
      <c r="B31" s="61" t="s">
        <v>1</v>
      </c>
      <c r="C31" s="61" t="s">
        <v>2</v>
      </c>
      <c r="D31" s="61" t="s">
        <v>75</v>
      </c>
      <c r="E31" s="70" t="s">
        <v>3</v>
      </c>
      <c r="F31" s="70"/>
      <c r="G31" s="70" t="s">
        <v>4</v>
      </c>
      <c r="H31" s="70"/>
      <c r="I31" s="61" t="s">
        <v>76</v>
      </c>
      <c r="J31" s="61" t="s">
        <v>144</v>
      </c>
      <c r="K31" s="45" t="s">
        <v>146</v>
      </c>
      <c r="L31" s="45" t="s">
        <v>145</v>
      </c>
    </row>
    <row r="32" spans="1:12" x14ac:dyDescent="0.3">
      <c r="A32" s="23"/>
      <c r="B32" s="62" t="s">
        <v>82</v>
      </c>
      <c r="C32" s="62" t="s">
        <v>42</v>
      </c>
      <c r="D32" s="63">
        <v>7.72</v>
      </c>
      <c r="E32" s="83" t="s">
        <v>43</v>
      </c>
      <c r="F32" s="84"/>
      <c r="G32" s="83" t="s">
        <v>40</v>
      </c>
      <c r="H32" s="84"/>
      <c r="I32" s="62" t="s">
        <v>79</v>
      </c>
      <c r="J32" s="62">
        <v>24</v>
      </c>
      <c r="K32" s="35">
        <v>7.65</v>
      </c>
      <c r="L32" s="36">
        <f>+D32-K32</f>
        <v>6.9999999999999396E-2</v>
      </c>
    </row>
    <row r="33" spans="1:12" x14ac:dyDescent="0.3">
      <c r="A33" s="23"/>
      <c r="B33" s="62" t="s">
        <v>82</v>
      </c>
      <c r="C33" s="62" t="s">
        <v>39</v>
      </c>
      <c r="D33" s="63">
        <v>7.17</v>
      </c>
      <c r="E33" s="83" t="s">
        <v>40</v>
      </c>
      <c r="F33" s="84"/>
      <c r="G33" s="83" t="s">
        <v>43</v>
      </c>
      <c r="H33" s="84"/>
      <c r="I33" s="62" t="s">
        <v>79</v>
      </c>
      <c r="J33" s="62">
        <v>24</v>
      </c>
      <c r="K33" s="35">
        <v>7.14</v>
      </c>
      <c r="L33" s="36">
        <f>+D33-K33</f>
        <v>3.0000000000000249E-2</v>
      </c>
    </row>
    <row r="34" spans="1:12" x14ac:dyDescent="0.3">
      <c r="A34" s="23"/>
      <c r="B34" s="62" t="s">
        <v>83</v>
      </c>
      <c r="C34" s="62" t="s">
        <v>42</v>
      </c>
      <c r="D34" s="63">
        <v>7.22</v>
      </c>
      <c r="E34" s="83" t="s">
        <v>41</v>
      </c>
      <c r="F34" s="84"/>
      <c r="G34" s="83" t="s">
        <v>40</v>
      </c>
      <c r="H34" s="84"/>
      <c r="I34" s="62" t="s">
        <v>79</v>
      </c>
      <c r="J34" s="62">
        <v>25</v>
      </c>
      <c r="K34" s="35">
        <v>6.6</v>
      </c>
      <c r="L34" s="36">
        <f>+D34-K34</f>
        <v>0.62000000000000011</v>
      </c>
    </row>
    <row r="35" spans="1:12" x14ac:dyDescent="0.3">
      <c r="A35" s="23"/>
      <c r="B35" s="62" t="s">
        <v>83</v>
      </c>
      <c r="C35" s="62" t="s">
        <v>39</v>
      </c>
      <c r="D35" s="63">
        <v>7.16</v>
      </c>
      <c r="E35" s="83" t="s">
        <v>40</v>
      </c>
      <c r="F35" s="84"/>
      <c r="G35" s="83" t="s">
        <v>41</v>
      </c>
      <c r="H35" s="84"/>
      <c r="I35" s="62" t="s">
        <v>79</v>
      </c>
      <c r="J35" s="62">
        <v>25</v>
      </c>
      <c r="K35" s="35">
        <v>6.4</v>
      </c>
      <c r="L35" s="36">
        <f>+D35-K35</f>
        <v>0.75999999999999979</v>
      </c>
    </row>
    <row r="36" spans="1:12" x14ac:dyDescent="0.3">
      <c r="A36" s="23"/>
      <c r="B36" s="49"/>
      <c r="C36" s="49"/>
      <c r="D36" s="64"/>
      <c r="E36" s="49"/>
      <c r="F36" s="49"/>
      <c r="G36" s="49"/>
      <c r="H36" s="49"/>
      <c r="I36" s="49"/>
      <c r="J36" s="24"/>
    </row>
    <row r="37" spans="1:12" x14ac:dyDescent="0.3">
      <c r="A37" s="23"/>
      <c r="B37" s="49"/>
      <c r="C37" s="49"/>
      <c r="D37" s="64"/>
      <c r="E37" s="49"/>
      <c r="F37" s="49"/>
      <c r="G37" s="49"/>
      <c r="H37" s="49"/>
      <c r="I37" s="49"/>
      <c r="J37" s="24"/>
    </row>
    <row r="38" spans="1:12" x14ac:dyDescent="0.3">
      <c r="A38" s="23"/>
      <c r="B38" s="49"/>
      <c r="C38" s="49"/>
      <c r="D38" s="65"/>
      <c r="E38" s="49"/>
      <c r="F38" s="49"/>
      <c r="G38" s="49"/>
      <c r="H38" s="49"/>
      <c r="I38" s="49"/>
      <c r="J38" s="24"/>
    </row>
    <row r="39" spans="1:12" x14ac:dyDescent="0.3">
      <c r="A39" s="23"/>
      <c r="B39" s="49"/>
      <c r="C39" s="49"/>
      <c r="D39" s="65"/>
      <c r="E39" s="49"/>
      <c r="F39" s="49"/>
      <c r="G39" s="49"/>
      <c r="H39" s="49"/>
      <c r="I39" s="49"/>
      <c r="J39" s="24"/>
    </row>
  </sheetData>
  <mergeCells count="41">
    <mergeCell ref="E32:F32"/>
    <mergeCell ref="E33:F33"/>
    <mergeCell ref="E34:F34"/>
    <mergeCell ref="E35:F35"/>
    <mergeCell ref="G32:H32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92" priority="54">
      <formula>D8=""</formula>
    </cfRule>
  </conditionalFormatting>
  <conditionalFormatting sqref="D10:E10">
    <cfRule type="expression" dxfId="91" priority="53">
      <formula>D10=""</formula>
    </cfRule>
  </conditionalFormatting>
  <conditionalFormatting sqref="D11:E11">
    <cfRule type="expression" dxfId="90" priority="52">
      <formula>D11=""</formula>
    </cfRule>
  </conditionalFormatting>
  <conditionalFormatting sqref="I8:J8">
    <cfRule type="expression" dxfId="89" priority="51">
      <formula>I8=""</formula>
    </cfRule>
  </conditionalFormatting>
  <conditionalFormatting sqref="D9:E9">
    <cfRule type="expression" dxfId="88" priority="50">
      <formula>D9=""</formula>
    </cfRule>
  </conditionalFormatting>
  <conditionalFormatting sqref="I10:J10">
    <cfRule type="expression" dxfId="87" priority="48">
      <formula>I10=""</formula>
    </cfRule>
  </conditionalFormatting>
  <conditionalFormatting sqref="I11:J11">
    <cfRule type="expression" dxfId="86" priority="47">
      <formula>I11=""</formula>
    </cfRule>
  </conditionalFormatting>
  <conditionalFormatting sqref="D25">
    <cfRule type="expression" dxfId="85" priority="46">
      <formula>D25=""</formula>
    </cfRule>
  </conditionalFormatting>
  <conditionalFormatting sqref="D26">
    <cfRule type="expression" dxfId="84" priority="45">
      <formula>D26=""</formula>
    </cfRule>
  </conditionalFormatting>
  <conditionalFormatting sqref="D27">
    <cfRule type="expression" dxfId="83" priority="44">
      <formula>D27=""</formula>
    </cfRule>
  </conditionalFormatting>
  <conditionalFormatting sqref="B32:D32">
    <cfRule type="expression" dxfId="82" priority="43">
      <formula>B32=""</formula>
    </cfRule>
  </conditionalFormatting>
  <conditionalFormatting sqref="I32">
    <cfRule type="expression" dxfId="81" priority="42">
      <formula>I32=""</formula>
    </cfRule>
  </conditionalFormatting>
  <conditionalFormatting sqref="E32">
    <cfRule type="expression" dxfId="80" priority="41">
      <formula>E32=""</formula>
    </cfRule>
  </conditionalFormatting>
  <conditionalFormatting sqref="G32">
    <cfRule type="expression" dxfId="79" priority="40">
      <formula>G32=""</formula>
    </cfRule>
  </conditionalFormatting>
  <conditionalFormatting sqref="J21">
    <cfRule type="expression" dxfId="78" priority="37">
      <formula>J21=""</formula>
    </cfRule>
  </conditionalFormatting>
  <conditionalFormatting sqref="D21:G21">
    <cfRule type="expression" dxfId="77" priority="33">
      <formula>D21=""</formula>
    </cfRule>
  </conditionalFormatting>
  <conditionalFormatting sqref="B33:D33">
    <cfRule type="expression" dxfId="76" priority="31">
      <formula>B33=""</formula>
    </cfRule>
  </conditionalFormatting>
  <conditionalFormatting sqref="I33">
    <cfRule type="expression" dxfId="75" priority="30">
      <formula>I33=""</formula>
    </cfRule>
  </conditionalFormatting>
  <conditionalFormatting sqref="E33">
    <cfRule type="expression" dxfId="74" priority="29">
      <formula>E33=""</formula>
    </cfRule>
  </conditionalFormatting>
  <conditionalFormatting sqref="G33">
    <cfRule type="expression" dxfId="73" priority="28">
      <formula>G33=""</formula>
    </cfRule>
  </conditionalFormatting>
  <conditionalFormatting sqref="B34:C34">
    <cfRule type="expression" dxfId="72" priority="27">
      <formula>B34=""</formula>
    </cfRule>
  </conditionalFormatting>
  <conditionalFormatting sqref="I34">
    <cfRule type="expression" dxfId="71" priority="26">
      <formula>I34=""</formula>
    </cfRule>
  </conditionalFormatting>
  <conditionalFormatting sqref="E34">
    <cfRule type="expression" dxfId="70" priority="25">
      <formula>E34=""</formula>
    </cfRule>
  </conditionalFormatting>
  <conditionalFormatting sqref="G34">
    <cfRule type="expression" dxfId="69" priority="24">
      <formula>G34=""</formula>
    </cfRule>
  </conditionalFormatting>
  <conditionalFormatting sqref="B35:C35">
    <cfRule type="expression" dxfId="68" priority="23">
      <formula>B35=""</formula>
    </cfRule>
  </conditionalFormatting>
  <conditionalFormatting sqref="I35">
    <cfRule type="expression" dxfId="67" priority="22">
      <formula>I35=""</formula>
    </cfRule>
  </conditionalFormatting>
  <conditionalFormatting sqref="E35">
    <cfRule type="expression" dxfId="66" priority="21">
      <formula>E35=""</formula>
    </cfRule>
  </conditionalFormatting>
  <conditionalFormatting sqref="G35">
    <cfRule type="expression" dxfId="65" priority="20">
      <formula>G35=""</formula>
    </cfRule>
  </conditionalFormatting>
  <conditionalFormatting sqref="D18:G18">
    <cfRule type="expression" dxfId="64" priority="19">
      <formula>D18=""</formula>
    </cfRule>
  </conditionalFormatting>
  <conditionalFormatting sqref="D19:G19">
    <cfRule type="expression" dxfId="63" priority="18">
      <formula>D19=""</formula>
    </cfRule>
  </conditionalFormatting>
  <conditionalFormatting sqref="D20:G20">
    <cfRule type="expression" dxfId="62" priority="17">
      <formula>D20=""</formula>
    </cfRule>
  </conditionalFormatting>
  <conditionalFormatting sqref="J18">
    <cfRule type="expression" dxfId="61" priority="16">
      <formula>J18=""</formula>
    </cfRule>
  </conditionalFormatting>
  <conditionalFormatting sqref="J20">
    <cfRule type="expression" dxfId="60" priority="15">
      <formula>J20=""</formula>
    </cfRule>
  </conditionalFormatting>
  <conditionalFormatting sqref="D13">
    <cfRule type="expression" dxfId="59" priority="14">
      <formula>D13=""</formula>
    </cfRule>
  </conditionalFormatting>
  <conditionalFormatting sqref="D14">
    <cfRule type="expression" dxfId="58" priority="13">
      <formula>D14=""</formula>
    </cfRule>
  </conditionalFormatting>
  <conditionalFormatting sqref="D34">
    <cfRule type="expression" dxfId="57" priority="12">
      <formula>D34=""</formula>
    </cfRule>
  </conditionalFormatting>
  <conditionalFormatting sqref="D35">
    <cfRule type="expression" dxfId="56" priority="11">
      <formula>D35=""</formula>
    </cfRule>
  </conditionalFormatting>
  <conditionalFormatting sqref="K35">
    <cfRule type="expression" dxfId="55" priority="7">
      <formula>K35=""</formula>
    </cfRule>
  </conditionalFormatting>
  <conditionalFormatting sqref="K34">
    <cfRule type="expression" dxfId="54" priority="8">
      <formula>K34=""</formula>
    </cfRule>
  </conditionalFormatting>
  <conditionalFormatting sqref="K33">
    <cfRule type="expression" dxfId="53" priority="9">
      <formula>K33=""</formula>
    </cfRule>
  </conditionalFormatting>
  <conditionalFormatting sqref="K32">
    <cfRule type="expression" dxfId="52" priority="10">
      <formula>K32=""</formula>
    </cfRule>
  </conditionalFormatting>
  <conditionalFormatting sqref="J35">
    <cfRule type="expression" dxfId="51" priority="3">
      <formula>J35=""</formula>
    </cfRule>
  </conditionalFormatting>
  <conditionalFormatting sqref="J34">
    <cfRule type="expression" dxfId="50" priority="4">
      <formula>J34=""</formula>
    </cfRule>
  </conditionalFormatting>
  <conditionalFormatting sqref="J33">
    <cfRule type="expression" dxfId="49" priority="5">
      <formula>J33=""</formula>
    </cfRule>
  </conditionalFormatting>
  <conditionalFormatting sqref="J32">
    <cfRule type="expression" dxfId="48" priority="6">
      <formula>J32=""</formula>
    </cfRule>
  </conditionalFormatting>
  <conditionalFormatting sqref="L32:L35">
    <cfRule type="expression" dxfId="47" priority="2">
      <formula>L32=""</formula>
    </cfRule>
  </conditionalFormatting>
  <conditionalFormatting sqref="I9:J9">
    <cfRule type="expression" dxfId="46" priority="1">
      <formula>I9=""</formula>
    </cfRule>
  </conditionalFormatting>
  <dataValidations disablePrompts="1" count="1">
    <dataValidation allowBlank="1" showInputMessage="1" showErrorMessage="1" prompt="Origen y Destino como LOCALIDAD" sqref="E31:F31" xr:uid="{00000000-0002-0000-0100-000000000000}"/>
  </dataValidations>
  <printOptions horizontalCentered="1"/>
  <pageMargins left="0.25" right="0.25" top="0.75" bottom="0.75" header="0.3" footer="0.3"/>
  <pageSetup paperSize="14" scale="8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1">
    <tabColor rgb="FF0070C0"/>
    <pageSetUpPr fitToPage="1"/>
  </sheetPr>
  <dimension ref="B2:I41"/>
  <sheetViews>
    <sheetView zoomScale="70" zoomScaleNormal="70" workbookViewId="0">
      <selection sqref="A1:I4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(1A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82</v>
      </c>
      <c r="C5" s="4" t="s">
        <v>42</v>
      </c>
      <c r="D5" s="4" t="s">
        <v>43</v>
      </c>
      <c r="E5" s="4" t="s">
        <v>40</v>
      </c>
      <c r="H5"/>
      <c r="I5"/>
    </row>
    <row r="6" spans="2:9" ht="7.5" customHeight="1" x14ac:dyDescent="0.25">
      <c r="B6" s="16"/>
    </row>
    <row r="7" spans="2:9" x14ac:dyDescent="0.25">
      <c r="B7" s="95" t="s">
        <v>44</v>
      </c>
      <c r="C7" s="95"/>
      <c r="D7" s="96" t="s">
        <v>86</v>
      </c>
      <c r="E7" s="96"/>
      <c r="F7" s="96"/>
      <c r="G7" s="96"/>
      <c r="H7" s="96"/>
      <c r="I7" s="96"/>
    </row>
    <row r="8" spans="2:9" x14ac:dyDescent="0.25">
      <c r="B8" s="95" t="s">
        <v>45</v>
      </c>
      <c r="C8" s="95"/>
      <c r="D8" s="96" t="s">
        <v>87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3" t="s">
        <v>46</v>
      </c>
      <c r="C10" s="93"/>
      <c r="D10" s="93"/>
      <c r="E10" s="93"/>
      <c r="F10" s="93"/>
      <c r="G10"/>
      <c r="H10" s="92" t="s">
        <v>47</v>
      </c>
      <c r="I10" s="92"/>
    </row>
    <row r="11" spans="2:9" x14ac:dyDescent="0.25">
      <c r="B11" s="47" t="s">
        <v>48</v>
      </c>
      <c r="C11" s="93" t="s">
        <v>49</v>
      </c>
      <c r="D11" s="93"/>
      <c r="E11" s="93" t="s">
        <v>50</v>
      </c>
      <c r="F11" s="93"/>
      <c r="G11"/>
      <c r="H11" s="92"/>
      <c r="I11" s="92"/>
    </row>
    <row r="12" spans="2:9" x14ac:dyDescent="0.25">
      <c r="B12" s="48">
        <v>1</v>
      </c>
      <c r="C12" s="85" t="s">
        <v>88</v>
      </c>
      <c r="D12" s="86"/>
      <c r="E12" s="87" t="s">
        <v>89</v>
      </c>
      <c r="F12" s="88"/>
      <c r="G12" s="17"/>
      <c r="H12" s="91" t="s">
        <v>88</v>
      </c>
      <c r="I12" s="91"/>
    </row>
    <row r="13" spans="2:9" x14ac:dyDescent="0.25">
      <c r="B13" s="48">
        <v>2</v>
      </c>
      <c r="C13" s="85" t="s">
        <v>122</v>
      </c>
      <c r="D13" s="86"/>
      <c r="E13" s="87" t="s">
        <v>89</v>
      </c>
      <c r="F13" s="88"/>
      <c r="G13" s="17"/>
      <c r="H13" s="91" t="s">
        <v>93</v>
      </c>
      <c r="I13" s="91"/>
    </row>
    <row r="14" spans="2:9" x14ac:dyDescent="0.25">
      <c r="B14" s="48">
        <v>3</v>
      </c>
      <c r="C14" s="85" t="s">
        <v>139</v>
      </c>
      <c r="D14" s="86"/>
      <c r="E14" s="87" t="s">
        <v>89</v>
      </c>
      <c r="F14" s="88"/>
      <c r="G14" s="17"/>
      <c r="H14" s="91" t="s">
        <v>119</v>
      </c>
      <c r="I14" s="91"/>
    </row>
    <row r="15" spans="2:9" x14ac:dyDescent="0.25">
      <c r="B15" s="48">
        <v>4</v>
      </c>
      <c r="C15" s="85" t="s">
        <v>138</v>
      </c>
      <c r="D15" s="86"/>
      <c r="E15" s="87" t="s">
        <v>89</v>
      </c>
      <c r="F15" s="88"/>
      <c r="G15" s="17"/>
      <c r="H15" s="91" t="s">
        <v>123</v>
      </c>
      <c r="I15" s="91"/>
    </row>
    <row r="16" spans="2:9" x14ac:dyDescent="0.25">
      <c r="B16" s="48">
        <v>5</v>
      </c>
      <c r="C16" s="85" t="s">
        <v>90</v>
      </c>
      <c r="D16" s="86"/>
      <c r="E16" s="87" t="s">
        <v>89</v>
      </c>
      <c r="F16" s="88"/>
      <c r="G16" s="17"/>
      <c r="H16" s="91" t="s">
        <v>40</v>
      </c>
      <c r="I16" s="91"/>
    </row>
    <row r="17" spans="2:9" x14ac:dyDescent="0.25">
      <c r="B17" s="48">
        <v>6</v>
      </c>
      <c r="C17" s="89" t="s">
        <v>120</v>
      </c>
      <c r="D17" s="90"/>
      <c r="E17" s="87" t="s">
        <v>89</v>
      </c>
      <c r="F17" s="88"/>
      <c r="G17" s="17"/>
      <c r="H17" s="27"/>
      <c r="I17" s="27"/>
    </row>
    <row r="18" spans="2:9" x14ac:dyDescent="0.25">
      <c r="B18" s="48">
        <v>7</v>
      </c>
      <c r="C18" s="89" t="s">
        <v>91</v>
      </c>
      <c r="D18" s="90"/>
      <c r="E18" s="87" t="s">
        <v>89</v>
      </c>
      <c r="F18" s="88"/>
      <c r="G18" s="17"/>
      <c r="H18"/>
      <c r="I18"/>
    </row>
    <row r="19" spans="2:9" x14ac:dyDescent="0.25">
      <c r="B19" s="48">
        <v>8</v>
      </c>
      <c r="C19" s="85" t="s">
        <v>92</v>
      </c>
      <c r="D19" s="86"/>
      <c r="E19" s="87" t="s">
        <v>89</v>
      </c>
      <c r="F19" s="88"/>
      <c r="G19" s="17"/>
      <c r="H19"/>
      <c r="I19"/>
    </row>
    <row r="20" spans="2:9" x14ac:dyDescent="0.25">
      <c r="B20" s="48">
        <v>9</v>
      </c>
      <c r="C20" s="85" t="s">
        <v>93</v>
      </c>
      <c r="D20" s="86"/>
      <c r="E20" s="87" t="s">
        <v>89</v>
      </c>
      <c r="F20" s="88"/>
      <c r="G20" s="17"/>
      <c r="H20"/>
      <c r="I20"/>
    </row>
    <row r="21" spans="2:9" x14ac:dyDescent="0.25">
      <c r="B21" s="48">
        <v>10</v>
      </c>
      <c r="C21" s="85" t="s">
        <v>94</v>
      </c>
      <c r="D21" s="86"/>
      <c r="E21" s="87" t="s">
        <v>89</v>
      </c>
      <c r="F21" s="88"/>
      <c r="G21" s="17"/>
      <c r="H21"/>
      <c r="I21"/>
    </row>
    <row r="22" spans="2:9" x14ac:dyDescent="0.25">
      <c r="B22" s="48">
        <v>11</v>
      </c>
      <c r="C22" s="85" t="s">
        <v>95</v>
      </c>
      <c r="D22" s="86"/>
      <c r="E22" s="87" t="s">
        <v>89</v>
      </c>
      <c r="F22" s="88"/>
      <c r="G22" s="17"/>
      <c r="H22"/>
      <c r="I22"/>
    </row>
    <row r="23" spans="2:9" x14ac:dyDescent="0.25">
      <c r="B23" s="48">
        <v>12</v>
      </c>
      <c r="C23" s="85" t="s">
        <v>96</v>
      </c>
      <c r="D23" s="86"/>
      <c r="E23" s="87" t="s">
        <v>89</v>
      </c>
      <c r="F23" s="88"/>
      <c r="G23" s="17"/>
    </row>
    <row r="24" spans="2:9" x14ac:dyDescent="0.25">
      <c r="B24" s="48">
        <v>13</v>
      </c>
      <c r="C24" s="85" t="s">
        <v>97</v>
      </c>
      <c r="D24" s="86"/>
      <c r="E24" s="87" t="s">
        <v>89</v>
      </c>
      <c r="F24" s="88"/>
      <c r="G24" s="17"/>
      <c r="H24"/>
      <c r="I24"/>
    </row>
    <row r="25" spans="2:9" x14ac:dyDescent="0.25">
      <c r="B25" s="48">
        <v>14</v>
      </c>
      <c r="C25" s="85" t="s">
        <v>98</v>
      </c>
      <c r="D25" s="86"/>
      <c r="E25" s="87" t="s">
        <v>89</v>
      </c>
      <c r="F25" s="88"/>
      <c r="G25" s="17"/>
      <c r="H25"/>
      <c r="I25"/>
    </row>
    <row r="26" spans="2:9" x14ac:dyDescent="0.25">
      <c r="B26" s="48">
        <v>15</v>
      </c>
      <c r="C26" s="89" t="s">
        <v>121</v>
      </c>
      <c r="D26" s="90"/>
      <c r="E26" s="87" t="s">
        <v>89</v>
      </c>
      <c r="F26" s="88"/>
      <c r="G26" s="17"/>
    </row>
    <row r="27" spans="2:9" x14ac:dyDescent="0.25">
      <c r="B27" s="28">
        <v>16</v>
      </c>
      <c r="C27" s="85" t="s">
        <v>99</v>
      </c>
      <c r="D27" s="86"/>
      <c r="E27" s="87" t="s">
        <v>89</v>
      </c>
      <c r="F27" s="88"/>
    </row>
    <row r="28" spans="2:9" x14ac:dyDescent="0.25">
      <c r="B28" s="48">
        <v>17</v>
      </c>
      <c r="C28" s="85" t="s">
        <v>130</v>
      </c>
      <c r="D28" s="86"/>
      <c r="E28" s="87" t="s">
        <v>89</v>
      </c>
      <c r="F28" s="88"/>
    </row>
    <row r="29" spans="2:9" x14ac:dyDescent="0.25">
      <c r="B29" s="28">
        <v>18</v>
      </c>
      <c r="C29" s="85" t="s">
        <v>100</v>
      </c>
      <c r="D29" s="86"/>
      <c r="E29" s="87" t="s">
        <v>89</v>
      </c>
      <c r="F29" s="88"/>
      <c r="G29"/>
      <c r="H29"/>
      <c r="I29"/>
    </row>
    <row r="30" spans="2:9" x14ac:dyDescent="0.25">
      <c r="B30" s="48">
        <v>19</v>
      </c>
      <c r="C30" s="85" t="s">
        <v>101</v>
      </c>
      <c r="D30" s="86"/>
      <c r="E30" s="87" t="s">
        <v>89</v>
      </c>
      <c r="F30" s="88"/>
      <c r="G30"/>
      <c r="H30"/>
      <c r="I30"/>
    </row>
    <row r="31" spans="2:9" x14ac:dyDescent="0.25">
      <c r="B31" s="28">
        <v>20</v>
      </c>
      <c r="C31" s="85" t="s">
        <v>102</v>
      </c>
      <c r="D31" s="86"/>
      <c r="E31" s="87" t="s">
        <v>89</v>
      </c>
      <c r="F31" s="88"/>
      <c r="G31"/>
      <c r="H31"/>
      <c r="I31"/>
    </row>
    <row r="32" spans="2:9" x14ac:dyDescent="0.25">
      <c r="B32" s="48">
        <v>21</v>
      </c>
      <c r="C32" s="85" t="s">
        <v>152</v>
      </c>
      <c r="D32" s="86"/>
      <c r="E32" s="87" t="s">
        <v>89</v>
      </c>
      <c r="F32" s="88"/>
      <c r="G32"/>
      <c r="H32"/>
      <c r="I32"/>
    </row>
    <row r="33" spans="2:6" x14ac:dyDescent="0.25">
      <c r="B33" s="28">
        <v>22</v>
      </c>
      <c r="C33" s="85" t="s">
        <v>153</v>
      </c>
      <c r="D33" s="86"/>
      <c r="E33" s="87" t="s">
        <v>89</v>
      </c>
      <c r="F33" s="88"/>
    </row>
    <row r="34" spans="2:6" x14ac:dyDescent="0.25">
      <c r="B34" s="48">
        <v>23</v>
      </c>
      <c r="C34" s="85" t="s">
        <v>103</v>
      </c>
      <c r="D34" s="86"/>
      <c r="E34" s="87" t="s">
        <v>89</v>
      </c>
      <c r="F34" s="88"/>
    </row>
    <row r="35" spans="2:6" x14ac:dyDescent="0.25">
      <c r="B35" s="28">
        <v>24</v>
      </c>
      <c r="C35" s="85" t="s">
        <v>104</v>
      </c>
      <c r="D35" s="86"/>
      <c r="E35" s="87" t="s">
        <v>89</v>
      </c>
      <c r="F35" s="88"/>
    </row>
    <row r="36" spans="2:6" x14ac:dyDescent="0.25">
      <c r="B36" s="48">
        <v>25</v>
      </c>
      <c r="C36" s="85" t="s">
        <v>128</v>
      </c>
      <c r="D36" s="86"/>
      <c r="E36" s="87" t="s">
        <v>89</v>
      </c>
      <c r="F36" s="88"/>
    </row>
    <row r="37" spans="2:6" x14ac:dyDescent="0.25">
      <c r="B37" s="28">
        <v>26</v>
      </c>
      <c r="C37" s="85" t="s">
        <v>105</v>
      </c>
      <c r="D37" s="86"/>
      <c r="E37" s="87" t="s">
        <v>89</v>
      </c>
      <c r="F37" s="88"/>
    </row>
    <row r="38" spans="2:6" x14ac:dyDescent="0.25">
      <c r="B38" s="48">
        <v>27</v>
      </c>
      <c r="C38" s="85" t="s">
        <v>106</v>
      </c>
      <c r="D38" s="86"/>
      <c r="E38" s="87" t="s">
        <v>89</v>
      </c>
      <c r="F38" s="88"/>
    </row>
    <row r="39" spans="2:6" x14ac:dyDescent="0.25">
      <c r="B39" s="28">
        <v>28</v>
      </c>
      <c r="C39" s="85" t="s">
        <v>107</v>
      </c>
      <c r="D39" s="86"/>
      <c r="E39" s="87" t="s">
        <v>89</v>
      </c>
      <c r="F39" s="88"/>
    </row>
    <row r="40" spans="2:6" x14ac:dyDescent="0.25">
      <c r="B40" s="48">
        <v>29</v>
      </c>
      <c r="C40" s="85" t="s">
        <v>108</v>
      </c>
      <c r="D40" s="86"/>
      <c r="E40" s="87" t="s">
        <v>89</v>
      </c>
      <c r="F40" s="88"/>
    </row>
    <row r="41" spans="2:6" x14ac:dyDescent="0.25">
      <c r="B41" s="48">
        <v>30</v>
      </c>
      <c r="C41" s="85" t="s">
        <v>109</v>
      </c>
      <c r="D41" s="86"/>
      <c r="E41" s="87" t="s">
        <v>89</v>
      </c>
      <c r="F41" s="88"/>
    </row>
  </sheetData>
  <mergeCells count="74">
    <mergeCell ref="C20:D20"/>
    <mergeCell ref="E20:F20"/>
    <mergeCell ref="C21:D21"/>
    <mergeCell ref="E21:F21"/>
    <mergeCell ref="C22:D22"/>
    <mergeCell ref="E22:F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C16:D16"/>
    <mergeCell ref="E16:F16"/>
    <mergeCell ref="E23:F23"/>
    <mergeCell ref="C24:D24"/>
    <mergeCell ref="E24:F24"/>
    <mergeCell ref="C25:D25"/>
    <mergeCell ref="E25:F25"/>
    <mergeCell ref="C23:D23"/>
    <mergeCell ref="C27:D27"/>
    <mergeCell ref="E27:F27"/>
    <mergeCell ref="C26:D26"/>
    <mergeCell ref="E26:F26"/>
    <mergeCell ref="C29:D29"/>
    <mergeCell ref="E29:F29"/>
    <mergeCell ref="C28:D28"/>
    <mergeCell ref="E28:F28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41:D41"/>
    <mergeCell ref="E41:F41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45" priority="6">
      <formula>D5=""</formula>
    </cfRule>
  </conditionalFormatting>
  <conditionalFormatting sqref="E5">
    <cfRule type="expression" dxfId="44" priority="5">
      <formula>E5=""</formula>
    </cfRule>
  </conditionalFormatting>
  <conditionalFormatting sqref="B5">
    <cfRule type="expression" dxfId="43" priority="3">
      <formula>B5=""</formula>
    </cfRule>
  </conditionalFormatting>
  <conditionalFormatting sqref="C5">
    <cfRule type="expression" dxfId="42" priority="4">
      <formula>C5=""</formula>
    </cfRule>
  </conditionalFormatting>
  <conditionalFormatting sqref="D7:I7">
    <cfRule type="expression" dxfId="41" priority="2">
      <formula>D7=""</formula>
    </cfRule>
  </conditionalFormatting>
  <conditionalFormatting sqref="D8:I8">
    <cfRule type="expression" dxfId="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6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0">
    <tabColor rgb="FF0070C0"/>
    <pageSetUpPr fitToPage="1"/>
  </sheetPr>
  <dimension ref="B2:I40"/>
  <sheetViews>
    <sheetView zoomScale="70" zoomScaleNormal="70" workbookViewId="0">
      <selection activeCell="J42" sqref="J4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(1A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82</v>
      </c>
      <c r="C5" s="4" t="s">
        <v>39</v>
      </c>
      <c r="D5" s="4" t="s">
        <v>40</v>
      </c>
      <c r="E5" s="4" t="s">
        <v>43</v>
      </c>
      <c r="H5"/>
      <c r="I5"/>
    </row>
    <row r="6" spans="2:9" ht="7.5" customHeight="1" x14ac:dyDescent="0.25">
      <c r="B6" s="16"/>
    </row>
    <row r="7" spans="2:9" x14ac:dyDescent="0.25">
      <c r="B7" s="95" t="s">
        <v>44</v>
      </c>
      <c r="C7" s="95"/>
      <c r="D7" s="96" t="s">
        <v>87</v>
      </c>
      <c r="E7" s="96"/>
      <c r="F7" s="96"/>
      <c r="G7" s="96"/>
      <c r="H7" s="96"/>
      <c r="I7" s="96"/>
    </row>
    <row r="8" spans="2:9" x14ac:dyDescent="0.25">
      <c r="B8" s="95" t="s">
        <v>45</v>
      </c>
      <c r="C8" s="95"/>
      <c r="D8" s="96" t="s">
        <v>86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3" t="s">
        <v>46</v>
      </c>
      <c r="C10" s="93"/>
      <c r="D10" s="93"/>
      <c r="E10" s="93"/>
      <c r="F10" s="93"/>
      <c r="G10"/>
      <c r="H10" s="92" t="s">
        <v>47</v>
      </c>
      <c r="I10" s="92"/>
    </row>
    <row r="11" spans="2:9" x14ac:dyDescent="0.25">
      <c r="B11" s="47" t="s">
        <v>48</v>
      </c>
      <c r="C11" s="93" t="s">
        <v>49</v>
      </c>
      <c r="D11" s="93"/>
      <c r="E11" s="93" t="s">
        <v>50</v>
      </c>
      <c r="F11" s="93"/>
      <c r="G11"/>
      <c r="H11" s="92"/>
      <c r="I11" s="92"/>
    </row>
    <row r="12" spans="2:9" x14ac:dyDescent="0.25">
      <c r="B12" s="48">
        <v>1</v>
      </c>
      <c r="C12" s="85" t="s">
        <v>106</v>
      </c>
      <c r="D12" s="86"/>
      <c r="E12" s="87" t="s">
        <v>89</v>
      </c>
      <c r="F12" s="88"/>
      <c r="G12" s="17"/>
      <c r="H12" s="91" t="s">
        <v>40</v>
      </c>
      <c r="I12" s="91"/>
    </row>
    <row r="13" spans="2:9" x14ac:dyDescent="0.25">
      <c r="B13" s="48">
        <v>2</v>
      </c>
      <c r="C13" s="85" t="s">
        <v>105</v>
      </c>
      <c r="D13" s="86"/>
      <c r="E13" s="87" t="s">
        <v>89</v>
      </c>
      <c r="F13" s="88"/>
      <c r="G13" s="17"/>
      <c r="H13" s="91" t="s">
        <v>111</v>
      </c>
      <c r="I13" s="91"/>
    </row>
    <row r="14" spans="2:9" x14ac:dyDescent="0.25">
      <c r="B14" s="48">
        <v>3</v>
      </c>
      <c r="C14" s="85" t="s">
        <v>128</v>
      </c>
      <c r="D14" s="86"/>
      <c r="E14" s="87" t="s">
        <v>89</v>
      </c>
      <c r="F14" s="88"/>
      <c r="G14" s="17"/>
      <c r="H14" s="91" t="s">
        <v>114</v>
      </c>
      <c r="I14" s="91"/>
    </row>
    <row r="15" spans="2:9" x14ac:dyDescent="0.25">
      <c r="B15" s="48">
        <v>4</v>
      </c>
      <c r="C15" s="85" t="s">
        <v>104</v>
      </c>
      <c r="D15" s="86"/>
      <c r="E15" s="87" t="s">
        <v>89</v>
      </c>
      <c r="F15" s="88"/>
      <c r="G15" s="17"/>
      <c r="H15" s="91" t="s">
        <v>93</v>
      </c>
      <c r="I15" s="91"/>
    </row>
    <row r="16" spans="2:9" x14ac:dyDescent="0.25">
      <c r="B16" s="48">
        <v>5</v>
      </c>
      <c r="C16" s="85" t="s">
        <v>103</v>
      </c>
      <c r="D16" s="86"/>
      <c r="E16" s="87" t="s">
        <v>89</v>
      </c>
      <c r="F16" s="88"/>
      <c r="G16" s="17"/>
      <c r="H16" s="85" t="s">
        <v>88</v>
      </c>
      <c r="I16" s="86"/>
    </row>
    <row r="17" spans="2:9" x14ac:dyDescent="0.25">
      <c r="B17" s="48">
        <v>6</v>
      </c>
      <c r="C17" s="85" t="s">
        <v>110</v>
      </c>
      <c r="D17" s="86"/>
      <c r="E17" s="87" t="s">
        <v>89</v>
      </c>
      <c r="F17" s="88"/>
      <c r="G17" s="17"/>
    </row>
    <row r="18" spans="2:9" x14ac:dyDescent="0.25">
      <c r="B18" s="46">
        <v>7</v>
      </c>
      <c r="C18" s="89" t="s">
        <v>124</v>
      </c>
      <c r="D18" s="90"/>
      <c r="E18" s="85" t="s">
        <v>89</v>
      </c>
      <c r="F18" s="86"/>
      <c r="G18" s="17"/>
    </row>
    <row r="19" spans="2:9" x14ac:dyDescent="0.25">
      <c r="B19" s="46">
        <v>8</v>
      </c>
      <c r="C19" s="85" t="s">
        <v>112</v>
      </c>
      <c r="D19" s="86"/>
      <c r="E19" s="85" t="s">
        <v>89</v>
      </c>
      <c r="F19" s="86"/>
      <c r="G19" s="17"/>
    </row>
    <row r="20" spans="2:9" x14ac:dyDescent="0.25">
      <c r="B20" s="46">
        <v>9</v>
      </c>
      <c r="C20" s="89" t="s">
        <v>131</v>
      </c>
      <c r="D20" s="90"/>
      <c r="E20" s="85" t="s">
        <v>89</v>
      </c>
      <c r="F20" s="86"/>
      <c r="G20" s="17"/>
    </row>
    <row r="21" spans="2:9" x14ac:dyDescent="0.25">
      <c r="B21" s="46">
        <v>10</v>
      </c>
      <c r="C21" s="85" t="s">
        <v>113</v>
      </c>
      <c r="D21" s="86"/>
      <c r="E21" s="85" t="s">
        <v>89</v>
      </c>
      <c r="F21" s="86"/>
      <c r="G21" s="17"/>
    </row>
    <row r="22" spans="2:9" x14ac:dyDescent="0.25">
      <c r="B22" s="46">
        <v>11</v>
      </c>
      <c r="C22" s="85" t="s">
        <v>116</v>
      </c>
      <c r="D22" s="86"/>
      <c r="E22" s="85" t="s">
        <v>89</v>
      </c>
      <c r="F22" s="86"/>
      <c r="G22" s="17"/>
    </row>
    <row r="23" spans="2:9" x14ac:dyDescent="0.25">
      <c r="B23" s="46">
        <v>12</v>
      </c>
      <c r="C23" s="85" t="s">
        <v>149</v>
      </c>
      <c r="D23" s="86"/>
      <c r="E23" s="85" t="s">
        <v>89</v>
      </c>
      <c r="F23" s="86"/>
      <c r="G23" s="17"/>
      <c r="H23"/>
      <c r="I23"/>
    </row>
    <row r="24" spans="2:9" x14ac:dyDescent="0.25">
      <c r="B24" s="46">
        <v>13</v>
      </c>
      <c r="C24" s="85" t="s">
        <v>154</v>
      </c>
      <c r="D24" s="86"/>
      <c r="E24" s="85" t="s">
        <v>89</v>
      </c>
      <c r="F24" s="86"/>
      <c r="G24" s="17"/>
      <c r="H24"/>
      <c r="I24"/>
    </row>
    <row r="25" spans="2:9" x14ac:dyDescent="0.25">
      <c r="B25" s="46">
        <v>14</v>
      </c>
      <c r="C25" s="85" t="s">
        <v>100</v>
      </c>
      <c r="D25" s="86"/>
      <c r="E25" s="85" t="s">
        <v>89</v>
      </c>
      <c r="F25" s="86"/>
      <c r="G25" s="17"/>
      <c r="H25"/>
      <c r="I25"/>
    </row>
    <row r="26" spans="2:9" x14ac:dyDescent="0.25">
      <c r="B26" s="46">
        <v>15</v>
      </c>
      <c r="C26" s="97" t="s">
        <v>114</v>
      </c>
      <c r="D26" s="98"/>
      <c r="E26" s="85" t="s">
        <v>89</v>
      </c>
      <c r="F26" s="86"/>
      <c r="G26" s="17"/>
      <c r="H26"/>
      <c r="I26"/>
    </row>
    <row r="27" spans="2:9" x14ac:dyDescent="0.25">
      <c r="B27" s="46">
        <v>16</v>
      </c>
      <c r="C27" s="97" t="s">
        <v>129</v>
      </c>
      <c r="D27" s="98"/>
      <c r="E27" s="85" t="s">
        <v>89</v>
      </c>
      <c r="F27" s="86"/>
      <c r="G27" s="17"/>
      <c r="H27"/>
      <c r="I27"/>
    </row>
    <row r="28" spans="2:9" x14ac:dyDescent="0.25">
      <c r="B28" s="46">
        <v>17</v>
      </c>
      <c r="C28" s="97" t="s">
        <v>97</v>
      </c>
      <c r="D28" s="98"/>
      <c r="E28" s="85" t="s">
        <v>89</v>
      </c>
      <c r="F28" s="86"/>
      <c r="G28"/>
      <c r="H28"/>
      <c r="I28"/>
    </row>
    <row r="29" spans="2:9" x14ac:dyDescent="0.25">
      <c r="B29" s="46">
        <v>18</v>
      </c>
      <c r="C29" s="97" t="s">
        <v>96</v>
      </c>
      <c r="D29" s="98"/>
      <c r="E29" s="85" t="s">
        <v>89</v>
      </c>
      <c r="F29" s="86"/>
      <c r="G29"/>
      <c r="H29"/>
      <c r="I29"/>
    </row>
    <row r="30" spans="2:9" x14ac:dyDescent="0.25">
      <c r="B30" s="46">
        <v>19</v>
      </c>
      <c r="C30" s="85" t="s">
        <v>95</v>
      </c>
      <c r="D30" s="86"/>
      <c r="E30" s="85" t="s">
        <v>89</v>
      </c>
      <c r="F30" s="86"/>
      <c r="G30"/>
      <c r="H30"/>
      <c r="I30"/>
    </row>
    <row r="31" spans="2:9" x14ac:dyDescent="0.25">
      <c r="B31" s="48">
        <v>20</v>
      </c>
      <c r="C31" s="85" t="s">
        <v>94</v>
      </c>
      <c r="D31" s="86"/>
      <c r="E31" s="87" t="s">
        <v>89</v>
      </c>
      <c r="F31" s="88"/>
      <c r="G31"/>
      <c r="H31"/>
      <c r="I31"/>
    </row>
    <row r="32" spans="2:9" x14ac:dyDescent="0.25">
      <c r="B32" s="48">
        <v>21</v>
      </c>
      <c r="C32" s="85" t="s">
        <v>93</v>
      </c>
      <c r="D32" s="86"/>
      <c r="E32" s="87" t="s">
        <v>89</v>
      </c>
      <c r="F32" s="88"/>
    </row>
    <row r="33" spans="2:6" x14ac:dyDescent="0.25">
      <c r="B33" s="48">
        <v>22</v>
      </c>
      <c r="C33" s="85" t="s">
        <v>92</v>
      </c>
      <c r="D33" s="86"/>
      <c r="E33" s="87" t="s">
        <v>89</v>
      </c>
      <c r="F33" s="88"/>
    </row>
    <row r="34" spans="2:6" x14ac:dyDescent="0.25">
      <c r="B34" s="48">
        <v>23</v>
      </c>
      <c r="C34" s="85" t="s">
        <v>91</v>
      </c>
      <c r="D34" s="86"/>
      <c r="E34" s="87" t="s">
        <v>89</v>
      </c>
      <c r="F34" s="88"/>
    </row>
    <row r="35" spans="2:6" x14ac:dyDescent="0.25">
      <c r="B35" s="48">
        <v>24</v>
      </c>
      <c r="C35" s="85" t="s">
        <v>115</v>
      </c>
      <c r="D35" s="86"/>
      <c r="E35" s="87" t="s">
        <v>89</v>
      </c>
      <c r="F35" s="88"/>
    </row>
    <row r="36" spans="2:6" x14ac:dyDescent="0.25">
      <c r="B36" s="48">
        <v>25</v>
      </c>
      <c r="C36" s="85" t="s">
        <v>90</v>
      </c>
      <c r="D36" s="86"/>
      <c r="E36" s="87" t="s">
        <v>89</v>
      </c>
      <c r="F36" s="88"/>
    </row>
    <row r="37" spans="2:6" x14ac:dyDescent="0.25">
      <c r="B37" s="48">
        <v>26</v>
      </c>
      <c r="C37" s="85" t="s">
        <v>138</v>
      </c>
      <c r="D37" s="86"/>
      <c r="E37" s="87" t="s">
        <v>89</v>
      </c>
      <c r="F37" s="88"/>
    </row>
    <row r="38" spans="2:6" x14ac:dyDescent="0.25">
      <c r="B38" s="48">
        <v>27</v>
      </c>
      <c r="C38" s="85" t="s">
        <v>139</v>
      </c>
      <c r="D38" s="86"/>
      <c r="E38" s="87" t="s">
        <v>89</v>
      </c>
      <c r="F38" s="88"/>
    </row>
    <row r="39" spans="2:6" x14ac:dyDescent="0.25">
      <c r="B39" s="48">
        <v>28</v>
      </c>
      <c r="C39" s="85" t="s">
        <v>122</v>
      </c>
      <c r="D39" s="86"/>
      <c r="E39" s="87" t="s">
        <v>89</v>
      </c>
      <c r="F39" s="88"/>
    </row>
    <row r="40" spans="2:6" x14ac:dyDescent="0.25">
      <c r="B40" s="48">
        <v>29</v>
      </c>
      <c r="C40" s="85" t="s">
        <v>88</v>
      </c>
      <c r="D40" s="86"/>
      <c r="E40" s="87" t="s">
        <v>89</v>
      </c>
      <c r="F40" s="88"/>
    </row>
  </sheetData>
  <mergeCells count="72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8:D38"/>
    <mergeCell ref="E38:F38"/>
    <mergeCell ref="C39:D39"/>
    <mergeCell ref="E39:F39"/>
    <mergeCell ref="C40:D40"/>
    <mergeCell ref="E40:F40"/>
  </mergeCells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8:I8">
    <cfRule type="expression" dxfId="35" priority="2">
      <formula>D8=""</formula>
    </cfRule>
  </conditionalFormatting>
  <conditionalFormatting sqref="D7:I7">
    <cfRule type="expression" dxfId="3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9">
    <tabColor rgb="FF0070C0"/>
    <pageSetUpPr fitToPage="1"/>
  </sheetPr>
  <dimension ref="B2:I26"/>
  <sheetViews>
    <sheetView zoomScale="70" zoomScaleNormal="70" workbookViewId="0">
      <selection sqref="A1:I2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(1B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83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6"/>
    </row>
    <row r="7" spans="2:9" x14ac:dyDescent="0.25">
      <c r="B7" s="95" t="s">
        <v>44</v>
      </c>
      <c r="C7" s="95"/>
      <c r="D7" s="96" t="s">
        <v>86</v>
      </c>
      <c r="E7" s="96"/>
      <c r="F7" s="96"/>
      <c r="G7" s="96"/>
      <c r="H7" s="96"/>
      <c r="I7" s="96"/>
    </row>
    <row r="8" spans="2:9" x14ac:dyDescent="0.25">
      <c r="B8" s="95" t="s">
        <v>45</v>
      </c>
      <c r="C8" s="95"/>
      <c r="D8" s="96" t="s">
        <v>143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3" t="s">
        <v>46</v>
      </c>
      <c r="C10" s="93"/>
      <c r="D10" s="93"/>
      <c r="E10" s="93"/>
      <c r="F10" s="93"/>
      <c r="G10"/>
      <c r="H10" s="92" t="s">
        <v>47</v>
      </c>
      <c r="I10" s="92"/>
    </row>
    <row r="11" spans="2:9" x14ac:dyDescent="0.25">
      <c r="B11" s="47" t="s">
        <v>48</v>
      </c>
      <c r="C11" s="93" t="s">
        <v>49</v>
      </c>
      <c r="D11" s="93"/>
      <c r="E11" s="93" t="s">
        <v>50</v>
      </c>
      <c r="F11" s="93"/>
      <c r="G11"/>
      <c r="H11" s="92"/>
      <c r="I11" s="92"/>
    </row>
    <row r="12" spans="2:9" ht="14.45" customHeight="1" x14ac:dyDescent="0.25">
      <c r="B12" s="48">
        <v>1</v>
      </c>
      <c r="C12" s="91" t="s">
        <v>88</v>
      </c>
      <c r="D12" s="91"/>
      <c r="E12" s="100" t="s">
        <v>89</v>
      </c>
      <c r="F12" s="100"/>
      <c r="G12" s="17"/>
      <c r="H12" s="91" t="s">
        <v>88</v>
      </c>
      <c r="I12" s="91"/>
    </row>
    <row r="13" spans="2:9" ht="14.45" customHeight="1" x14ac:dyDescent="0.25">
      <c r="B13" s="48">
        <v>2</v>
      </c>
      <c r="C13" s="91" t="s">
        <v>116</v>
      </c>
      <c r="D13" s="91"/>
      <c r="E13" s="100" t="s">
        <v>89</v>
      </c>
      <c r="F13" s="100"/>
      <c r="G13" s="17"/>
      <c r="H13" s="91" t="s">
        <v>116</v>
      </c>
      <c r="I13" s="91"/>
    </row>
    <row r="14" spans="2:9" x14ac:dyDescent="0.25">
      <c r="B14" s="48">
        <v>3</v>
      </c>
      <c r="C14" s="91" t="s">
        <v>117</v>
      </c>
      <c r="D14" s="91"/>
      <c r="E14" s="100" t="s">
        <v>89</v>
      </c>
      <c r="F14" s="100"/>
      <c r="G14" s="17"/>
      <c r="H14" s="85" t="s">
        <v>133</v>
      </c>
      <c r="I14" s="86"/>
    </row>
    <row r="15" spans="2:9" ht="14.45" customHeight="1" x14ac:dyDescent="0.25">
      <c r="B15" s="48">
        <v>4</v>
      </c>
      <c r="C15" s="91" t="s">
        <v>118</v>
      </c>
      <c r="D15" s="91"/>
      <c r="E15" s="100" t="s">
        <v>89</v>
      </c>
      <c r="F15" s="100"/>
      <c r="G15" s="17"/>
      <c r="H15" s="85" t="s">
        <v>132</v>
      </c>
      <c r="I15" s="86"/>
    </row>
    <row r="16" spans="2:9" ht="14.45" customHeight="1" x14ac:dyDescent="0.25">
      <c r="B16" s="48">
        <v>5</v>
      </c>
      <c r="C16" s="85" t="s">
        <v>102</v>
      </c>
      <c r="D16" s="86"/>
      <c r="E16" s="100" t="s">
        <v>89</v>
      </c>
      <c r="F16" s="100"/>
      <c r="G16" s="17"/>
      <c r="H16" s="91" t="s">
        <v>40</v>
      </c>
      <c r="I16" s="91"/>
    </row>
    <row r="17" spans="2:9" ht="14.45" customHeight="1" x14ac:dyDescent="0.25">
      <c r="B17" s="48">
        <v>6</v>
      </c>
      <c r="C17" s="85" t="s">
        <v>152</v>
      </c>
      <c r="D17" s="86"/>
      <c r="E17" s="100" t="s">
        <v>89</v>
      </c>
      <c r="F17" s="100"/>
      <c r="G17" s="17"/>
      <c r="I17"/>
    </row>
    <row r="18" spans="2:9" ht="14.45" customHeight="1" x14ac:dyDescent="0.25">
      <c r="B18" s="48">
        <v>7</v>
      </c>
      <c r="C18" s="85" t="s">
        <v>153</v>
      </c>
      <c r="D18" s="86"/>
      <c r="E18" s="100" t="s">
        <v>89</v>
      </c>
      <c r="F18" s="100"/>
      <c r="G18" s="17"/>
      <c r="I18"/>
    </row>
    <row r="19" spans="2:9" ht="14.45" customHeight="1" x14ac:dyDescent="0.25">
      <c r="B19" s="48">
        <v>8</v>
      </c>
      <c r="C19" s="85" t="s">
        <v>103</v>
      </c>
      <c r="D19" s="86"/>
      <c r="E19" s="100" t="s">
        <v>89</v>
      </c>
      <c r="F19" s="100"/>
      <c r="G19" s="17"/>
      <c r="I19"/>
    </row>
    <row r="20" spans="2:9" ht="14.45" customHeight="1" x14ac:dyDescent="0.25">
      <c r="B20" s="48">
        <v>9</v>
      </c>
      <c r="C20" s="85" t="s">
        <v>104</v>
      </c>
      <c r="D20" s="86"/>
      <c r="E20" s="100" t="s">
        <v>89</v>
      </c>
      <c r="F20" s="100"/>
      <c r="G20" s="17"/>
      <c r="I20"/>
    </row>
    <row r="21" spans="2:9" ht="14.45" customHeight="1" x14ac:dyDescent="0.25">
      <c r="B21" s="48">
        <v>10</v>
      </c>
      <c r="C21" s="85" t="s">
        <v>128</v>
      </c>
      <c r="D21" s="86"/>
      <c r="E21" s="100" t="s">
        <v>89</v>
      </c>
      <c r="F21" s="100"/>
      <c r="G21" s="17"/>
      <c r="I21"/>
    </row>
    <row r="22" spans="2:9" ht="14.45" customHeight="1" x14ac:dyDescent="0.25">
      <c r="B22" s="48">
        <v>11</v>
      </c>
      <c r="C22" s="85" t="s">
        <v>141</v>
      </c>
      <c r="D22" s="86"/>
      <c r="E22" s="100" t="s">
        <v>89</v>
      </c>
      <c r="F22" s="100"/>
      <c r="G22" s="17"/>
      <c r="I22"/>
    </row>
    <row r="23" spans="2:9" x14ac:dyDescent="0.25">
      <c r="B23" s="48">
        <v>12</v>
      </c>
      <c r="C23" s="99" t="s">
        <v>142</v>
      </c>
      <c r="D23" s="99"/>
      <c r="E23" s="100" t="s">
        <v>89</v>
      </c>
      <c r="F23" s="100"/>
      <c r="G23"/>
      <c r="H23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</sheetData>
  <mergeCells count="3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3:D23"/>
    <mergeCell ref="E23:F23"/>
    <mergeCell ref="C22:D22"/>
    <mergeCell ref="E22:F22"/>
    <mergeCell ref="C21:D21"/>
    <mergeCell ref="E21:F21"/>
  </mergeCells>
  <conditionalFormatting sqref="D5">
    <cfRule type="expression" dxfId="33" priority="7">
      <formula>D5=""</formula>
    </cfRule>
  </conditionalFormatting>
  <conditionalFormatting sqref="E5">
    <cfRule type="expression" dxfId="32" priority="6">
      <formula>E5=""</formula>
    </cfRule>
  </conditionalFormatting>
  <conditionalFormatting sqref="B5">
    <cfRule type="expression" dxfId="31" priority="4">
      <formula>B5=""</formula>
    </cfRule>
  </conditionalFormatting>
  <conditionalFormatting sqref="C5">
    <cfRule type="expression" dxfId="30" priority="5">
      <formula>C5=""</formula>
    </cfRule>
  </conditionalFormatting>
  <conditionalFormatting sqref="D7:I7">
    <cfRule type="expression" dxfId="29" priority="3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24">
    <tabColor rgb="FF0070C0"/>
    <pageSetUpPr fitToPage="1"/>
  </sheetPr>
  <dimension ref="B2:I35"/>
  <sheetViews>
    <sheetView zoomScale="70" zoomScaleNormal="70" workbookViewId="0">
      <selection activeCell="F28" sqref="F2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(1B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83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6"/>
    </row>
    <row r="7" spans="2:9" x14ac:dyDescent="0.25">
      <c r="B7" s="95" t="s">
        <v>44</v>
      </c>
      <c r="C7" s="95"/>
      <c r="D7" s="96" t="s">
        <v>143</v>
      </c>
      <c r="E7" s="96"/>
      <c r="F7" s="96"/>
      <c r="G7" s="96"/>
      <c r="H7" s="96"/>
      <c r="I7" s="96"/>
    </row>
    <row r="8" spans="2:9" x14ac:dyDescent="0.25">
      <c r="B8" s="95" t="s">
        <v>45</v>
      </c>
      <c r="C8" s="95"/>
      <c r="D8" s="96" t="s">
        <v>88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3" t="s">
        <v>46</v>
      </c>
      <c r="C10" s="93"/>
      <c r="D10" s="93"/>
      <c r="E10" s="93"/>
      <c r="F10" s="93"/>
      <c r="G10"/>
      <c r="H10" s="92" t="s">
        <v>47</v>
      </c>
      <c r="I10" s="92"/>
    </row>
    <row r="11" spans="2:9" x14ac:dyDescent="0.25">
      <c r="B11" s="47" t="s">
        <v>48</v>
      </c>
      <c r="C11" s="93" t="s">
        <v>49</v>
      </c>
      <c r="D11" s="93"/>
      <c r="E11" s="93" t="s">
        <v>50</v>
      </c>
      <c r="F11" s="93"/>
      <c r="G11"/>
      <c r="H11" s="92"/>
      <c r="I11" s="92"/>
    </row>
    <row r="12" spans="2:9" ht="14.45" customHeight="1" x14ac:dyDescent="0.25">
      <c r="B12" s="46">
        <v>1</v>
      </c>
      <c r="C12" s="99" t="s">
        <v>142</v>
      </c>
      <c r="D12" s="99"/>
      <c r="E12" s="100" t="s">
        <v>89</v>
      </c>
      <c r="F12" s="100"/>
      <c r="G12" s="17"/>
      <c r="H12" s="91" t="s">
        <v>40</v>
      </c>
      <c r="I12" s="91"/>
    </row>
    <row r="13" spans="2:9" ht="14.45" customHeight="1" x14ac:dyDescent="0.25">
      <c r="B13" s="48">
        <v>2</v>
      </c>
      <c r="C13" s="85" t="s">
        <v>141</v>
      </c>
      <c r="D13" s="86"/>
      <c r="E13" s="100" t="s">
        <v>89</v>
      </c>
      <c r="F13" s="100"/>
      <c r="G13" s="17"/>
      <c r="H13" s="91" t="s">
        <v>132</v>
      </c>
      <c r="I13" s="91"/>
    </row>
    <row r="14" spans="2:9" x14ac:dyDescent="0.25">
      <c r="B14" s="46">
        <v>3</v>
      </c>
      <c r="C14" s="85" t="s">
        <v>128</v>
      </c>
      <c r="D14" s="86"/>
      <c r="E14" s="100" t="s">
        <v>89</v>
      </c>
      <c r="F14" s="100"/>
      <c r="G14" s="17"/>
      <c r="H14" s="91" t="s">
        <v>131</v>
      </c>
      <c r="I14" s="91"/>
    </row>
    <row r="15" spans="2:9" ht="14.45" customHeight="1" x14ac:dyDescent="0.25">
      <c r="B15" s="48">
        <v>4</v>
      </c>
      <c r="C15" s="85" t="s">
        <v>104</v>
      </c>
      <c r="D15" s="86"/>
      <c r="E15" s="100" t="s">
        <v>89</v>
      </c>
      <c r="F15" s="100"/>
      <c r="G15" s="17"/>
      <c r="H15" s="91" t="s">
        <v>116</v>
      </c>
      <c r="I15" s="91"/>
    </row>
    <row r="16" spans="2:9" ht="14.45" customHeight="1" x14ac:dyDescent="0.25">
      <c r="B16" s="46">
        <v>5</v>
      </c>
      <c r="C16" s="85" t="s">
        <v>103</v>
      </c>
      <c r="D16" s="86"/>
      <c r="E16" s="100" t="s">
        <v>89</v>
      </c>
      <c r="F16" s="100"/>
      <c r="G16" s="17"/>
      <c r="H16" s="91" t="s">
        <v>88</v>
      </c>
      <c r="I16" s="91"/>
    </row>
    <row r="17" spans="2:9" x14ac:dyDescent="0.25">
      <c r="B17" s="48">
        <v>6</v>
      </c>
      <c r="C17" s="85" t="s">
        <v>131</v>
      </c>
      <c r="D17" s="86"/>
      <c r="E17" s="100" t="s">
        <v>89</v>
      </c>
      <c r="F17" s="100"/>
      <c r="G17" s="17"/>
    </row>
    <row r="18" spans="2:9" ht="14.45" customHeight="1" x14ac:dyDescent="0.25">
      <c r="B18" s="46">
        <v>7</v>
      </c>
      <c r="C18" s="85" t="s">
        <v>113</v>
      </c>
      <c r="D18" s="86"/>
      <c r="E18" s="100" t="s">
        <v>89</v>
      </c>
      <c r="F18" s="100"/>
      <c r="G18" s="17"/>
    </row>
    <row r="19" spans="2:9" ht="14.45" customHeight="1" x14ac:dyDescent="0.25">
      <c r="B19" s="48">
        <v>8</v>
      </c>
      <c r="C19" s="85" t="s">
        <v>116</v>
      </c>
      <c r="D19" s="86"/>
      <c r="E19" s="100" t="s">
        <v>89</v>
      </c>
      <c r="F19" s="100"/>
      <c r="G19" s="17"/>
    </row>
    <row r="20" spans="2:9" ht="14.45" customHeight="1" x14ac:dyDescent="0.25">
      <c r="B20" s="46">
        <v>9</v>
      </c>
      <c r="C20" s="91" t="s">
        <v>88</v>
      </c>
      <c r="D20" s="91"/>
      <c r="E20" s="100" t="s">
        <v>89</v>
      </c>
      <c r="F20" s="100"/>
      <c r="G20" s="17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0:D20"/>
    <mergeCell ref="E20:F20"/>
    <mergeCell ref="C18:D18"/>
    <mergeCell ref="E18:F18"/>
    <mergeCell ref="C19:D19"/>
    <mergeCell ref="E19:F19"/>
  </mergeCells>
  <conditionalFormatting sqref="B31:F31">
    <cfRule type="expression" dxfId="27" priority="10">
      <formula>B31&lt;&gt;""</formula>
    </cfRule>
  </conditionalFormatting>
  <conditionalFormatting sqref="B30:F30">
    <cfRule type="expression" dxfId="26" priority="9">
      <formula>B30&lt;&gt;""</formula>
    </cfRule>
  </conditionalFormatting>
  <conditionalFormatting sqref="D5">
    <cfRule type="expression" dxfId="25" priority="7">
      <formula>D5=""</formula>
    </cfRule>
  </conditionalFormatting>
  <conditionalFormatting sqref="E5">
    <cfRule type="expression" dxfId="24" priority="6">
      <formula>E5=""</formula>
    </cfRule>
  </conditionalFormatting>
  <conditionalFormatting sqref="B5">
    <cfRule type="expression" dxfId="23" priority="4">
      <formula>B5=""</formula>
    </cfRule>
  </conditionalFormatting>
  <conditionalFormatting sqref="C5">
    <cfRule type="expression" dxfId="22" priority="5">
      <formula>C5=""</formula>
    </cfRule>
  </conditionalFormatting>
  <conditionalFormatting sqref="D8:I8">
    <cfRule type="expression" dxfId="21" priority="3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28">
    <tabColor rgb="FF00B050"/>
    <pageSetUpPr fitToPage="1"/>
  </sheetPr>
  <dimension ref="B2:I37"/>
  <sheetViews>
    <sheetView zoomScale="70" zoomScaleNormal="70" workbookViewId="0">
      <selection activeCell="L26" sqref="L2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(1A - Ida)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82</v>
      </c>
      <c r="C7" s="4" t="s">
        <v>42</v>
      </c>
      <c r="D7" s="4" t="s">
        <v>43</v>
      </c>
      <c r="E7" s="4" t="s">
        <v>40</v>
      </c>
      <c r="F7" s="4" t="s">
        <v>151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30" x14ac:dyDescent="0.25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155</v>
      </c>
      <c r="E13" s="9"/>
      <c r="F13" s="8" t="s">
        <v>155</v>
      </c>
      <c r="G13" s="8"/>
      <c r="H13" s="8" t="s">
        <v>155</v>
      </c>
      <c r="I13" s="8"/>
    </row>
    <row r="14" spans="2:9" ht="15.75" x14ac:dyDescent="0.25">
      <c r="B14" s="10">
        <v>1</v>
      </c>
      <c r="C14" s="11" t="s">
        <v>15</v>
      </c>
      <c r="D14" s="12" t="s">
        <v>155</v>
      </c>
      <c r="E14" s="12"/>
      <c r="F14" s="12" t="s">
        <v>155</v>
      </c>
      <c r="G14" s="12"/>
      <c r="H14" s="12" t="s">
        <v>155</v>
      </c>
      <c r="I14" s="12"/>
    </row>
    <row r="15" spans="2:9" ht="15.75" x14ac:dyDescent="0.25">
      <c r="B15" s="6">
        <v>2</v>
      </c>
      <c r="C15" s="7" t="s">
        <v>16</v>
      </c>
      <c r="D15" s="8" t="s">
        <v>155</v>
      </c>
      <c r="E15" s="8"/>
      <c r="F15" s="8" t="s">
        <v>155</v>
      </c>
      <c r="G15" s="8"/>
      <c r="H15" s="8" t="s">
        <v>155</v>
      </c>
      <c r="I15" s="8"/>
    </row>
    <row r="16" spans="2:9" ht="15.75" x14ac:dyDescent="0.25">
      <c r="B16" s="10">
        <v>3</v>
      </c>
      <c r="C16" s="11" t="s">
        <v>17</v>
      </c>
      <c r="D16" s="12" t="s">
        <v>155</v>
      </c>
      <c r="E16" s="12"/>
      <c r="F16" s="12" t="s">
        <v>155</v>
      </c>
      <c r="G16" s="12"/>
      <c r="H16" s="12" t="s">
        <v>155</v>
      </c>
      <c r="I16" s="12"/>
    </row>
    <row r="17" spans="2:9" ht="15.75" x14ac:dyDescent="0.25">
      <c r="B17" s="6">
        <v>4</v>
      </c>
      <c r="C17" s="7" t="s">
        <v>18</v>
      </c>
      <c r="D17" s="8" t="s">
        <v>155</v>
      </c>
      <c r="E17" s="8"/>
      <c r="F17" s="8" t="s">
        <v>155</v>
      </c>
      <c r="G17" s="8"/>
      <c r="H17" s="8" t="s">
        <v>155</v>
      </c>
      <c r="I17" s="8"/>
    </row>
    <row r="18" spans="2:9" ht="15.75" x14ac:dyDescent="0.25">
      <c r="B18" s="10">
        <v>5</v>
      </c>
      <c r="C18" s="11" t="s">
        <v>19</v>
      </c>
      <c r="D18" s="12" t="s">
        <v>155</v>
      </c>
      <c r="E18" s="12"/>
      <c r="F18" s="12" t="s">
        <v>155</v>
      </c>
      <c r="G18" s="12"/>
      <c r="H18" s="12" t="s">
        <v>155</v>
      </c>
      <c r="I18" s="12"/>
    </row>
    <row r="19" spans="2:9" ht="15.75" x14ac:dyDescent="0.25">
      <c r="B19" s="6">
        <v>6</v>
      </c>
      <c r="C19" s="7" t="s">
        <v>20</v>
      </c>
      <c r="D19" s="8" t="s">
        <v>125</v>
      </c>
      <c r="E19" s="8">
        <v>1</v>
      </c>
      <c r="F19" s="8" t="s">
        <v>155</v>
      </c>
      <c r="G19" s="8"/>
      <c r="H19" s="8" t="s">
        <v>155</v>
      </c>
      <c r="I19" s="8"/>
    </row>
    <row r="20" spans="2:9" ht="15.75" x14ac:dyDescent="0.25">
      <c r="B20" s="10">
        <v>7</v>
      </c>
      <c r="C20" s="11" t="s">
        <v>21</v>
      </c>
      <c r="D20" s="12" t="s">
        <v>126</v>
      </c>
      <c r="E20" s="44">
        <v>2</v>
      </c>
      <c r="F20" s="12"/>
      <c r="G20" s="44"/>
      <c r="H20" s="12" t="s">
        <v>155</v>
      </c>
      <c r="I20" s="12"/>
    </row>
    <row r="21" spans="2:9" ht="15.75" x14ac:dyDescent="0.25">
      <c r="B21" s="6">
        <v>8</v>
      </c>
      <c r="C21" s="7" t="s">
        <v>22</v>
      </c>
      <c r="D21" s="8" t="s">
        <v>127</v>
      </c>
      <c r="E21" s="44">
        <v>2</v>
      </c>
      <c r="F21" s="8" t="s">
        <v>125</v>
      </c>
      <c r="G21" s="44">
        <v>1</v>
      </c>
      <c r="H21" s="8" t="s">
        <v>155</v>
      </c>
      <c r="I21" s="8"/>
    </row>
    <row r="22" spans="2:9" ht="15.75" x14ac:dyDescent="0.25">
      <c r="B22" s="10">
        <v>9</v>
      </c>
      <c r="C22" s="11" t="s">
        <v>23</v>
      </c>
      <c r="D22" s="12" t="s">
        <v>127</v>
      </c>
      <c r="E22" s="44">
        <v>2</v>
      </c>
      <c r="F22" s="12" t="s">
        <v>125</v>
      </c>
      <c r="G22" s="44">
        <v>2</v>
      </c>
      <c r="H22" s="12" t="s">
        <v>125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126</v>
      </c>
      <c r="E23" s="44">
        <v>2</v>
      </c>
      <c r="F23" s="8" t="s">
        <v>127</v>
      </c>
      <c r="G23" s="44">
        <v>2</v>
      </c>
      <c r="H23" s="8" t="s">
        <v>125</v>
      </c>
      <c r="I23" s="44">
        <v>1</v>
      </c>
    </row>
    <row r="24" spans="2:9" ht="15.75" x14ac:dyDescent="0.25">
      <c r="B24" s="10">
        <v>11</v>
      </c>
      <c r="C24" s="11" t="s">
        <v>25</v>
      </c>
      <c r="D24" s="12" t="s">
        <v>126</v>
      </c>
      <c r="E24" s="44">
        <v>2</v>
      </c>
      <c r="F24" s="12" t="s">
        <v>127</v>
      </c>
      <c r="G24" s="44">
        <v>2</v>
      </c>
      <c r="H24" s="12" t="s">
        <v>125</v>
      </c>
      <c r="I24" s="44">
        <v>1</v>
      </c>
    </row>
    <row r="25" spans="2:9" ht="15.75" x14ac:dyDescent="0.25">
      <c r="B25" s="6">
        <v>12</v>
      </c>
      <c r="C25" s="7" t="s">
        <v>26</v>
      </c>
      <c r="D25" s="8" t="s">
        <v>126</v>
      </c>
      <c r="E25" s="44">
        <v>2</v>
      </c>
      <c r="F25" s="8" t="s">
        <v>127</v>
      </c>
      <c r="G25" s="44">
        <v>2</v>
      </c>
      <c r="H25" s="8" t="s">
        <v>127</v>
      </c>
      <c r="I25" s="44">
        <v>1</v>
      </c>
    </row>
    <row r="26" spans="2:9" ht="15.75" x14ac:dyDescent="0.25">
      <c r="B26" s="10">
        <v>13</v>
      </c>
      <c r="C26" s="11" t="s">
        <v>27</v>
      </c>
      <c r="D26" s="12" t="s">
        <v>126</v>
      </c>
      <c r="E26" s="44">
        <v>2</v>
      </c>
      <c r="F26" s="12" t="s">
        <v>126</v>
      </c>
      <c r="G26" s="44">
        <v>2</v>
      </c>
      <c r="H26" s="12" t="s">
        <v>127</v>
      </c>
      <c r="I26" s="44">
        <v>1</v>
      </c>
    </row>
    <row r="27" spans="2:9" ht="15.75" x14ac:dyDescent="0.25">
      <c r="B27" s="6">
        <v>14</v>
      </c>
      <c r="C27" s="7" t="s">
        <v>28</v>
      </c>
      <c r="D27" s="8" t="s">
        <v>126</v>
      </c>
      <c r="E27" s="44">
        <v>2</v>
      </c>
      <c r="F27" s="8" t="s">
        <v>126</v>
      </c>
      <c r="G27" s="44">
        <v>2</v>
      </c>
      <c r="H27" s="8" t="s">
        <v>126</v>
      </c>
      <c r="I27" s="44">
        <v>1</v>
      </c>
    </row>
    <row r="28" spans="2:9" ht="15.75" x14ac:dyDescent="0.25">
      <c r="B28" s="10">
        <v>15</v>
      </c>
      <c r="C28" s="11" t="s">
        <v>29</v>
      </c>
      <c r="D28" s="12" t="s">
        <v>126</v>
      </c>
      <c r="E28" s="44">
        <v>2</v>
      </c>
      <c r="F28" s="12" t="s">
        <v>127</v>
      </c>
      <c r="G28" s="44">
        <v>2</v>
      </c>
      <c r="H28" s="12" t="s">
        <v>126</v>
      </c>
      <c r="I28" s="44">
        <v>1</v>
      </c>
    </row>
    <row r="29" spans="2:9" ht="15.75" x14ac:dyDescent="0.25">
      <c r="B29" s="6">
        <v>16</v>
      </c>
      <c r="C29" s="7" t="s">
        <v>30</v>
      </c>
      <c r="D29" s="8" t="s">
        <v>126</v>
      </c>
      <c r="E29" s="44">
        <v>2</v>
      </c>
      <c r="F29" s="8" t="s">
        <v>127</v>
      </c>
      <c r="G29" s="44">
        <v>2</v>
      </c>
      <c r="H29" s="8" t="s">
        <v>126</v>
      </c>
      <c r="I29" s="44">
        <v>1</v>
      </c>
    </row>
    <row r="30" spans="2:9" ht="15.75" x14ac:dyDescent="0.25">
      <c r="B30" s="10">
        <v>17</v>
      </c>
      <c r="C30" s="11" t="s">
        <v>31</v>
      </c>
      <c r="D30" s="12" t="s">
        <v>127</v>
      </c>
      <c r="E30" s="44">
        <v>2</v>
      </c>
      <c r="F30" s="12" t="s">
        <v>125</v>
      </c>
      <c r="G30" s="44">
        <v>2</v>
      </c>
      <c r="H30" s="12" t="s">
        <v>125</v>
      </c>
      <c r="I30" s="44">
        <v>1</v>
      </c>
    </row>
    <row r="31" spans="2:9" ht="15.75" x14ac:dyDescent="0.25">
      <c r="B31" s="6">
        <v>18</v>
      </c>
      <c r="C31" s="7" t="s">
        <v>32</v>
      </c>
      <c r="D31" s="8" t="s">
        <v>127</v>
      </c>
      <c r="E31" s="44">
        <v>2</v>
      </c>
      <c r="F31" s="8" t="s">
        <v>125</v>
      </c>
      <c r="G31" s="44">
        <v>2</v>
      </c>
      <c r="H31" s="8" t="s">
        <v>125</v>
      </c>
      <c r="I31" s="44">
        <v>1</v>
      </c>
    </row>
    <row r="32" spans="2:9" ht="15.75" x14ac:dyDescent="0.25">
      <c r="B32" s="10">
        <v>19</v>
      </c>
      <c r="C32" s="11" t="s">
        <v>33</v>
      </c>
      <c r="D32" s="12" t="s">
        <v>127</v>
      </c>
      <c r="E32" s="44">
        <v>1</v>
      </c>
      <c r="F32" s="12" t="s">
        <v>125</v>
      </c>
      <c r="G32" s="12">
        <v>1</v>
      </c>
      <c r="H32" s="12"/>
      <c r="I32" s="44"/>
    </row>
    <row r="33" spans="2:9" ht="15.75" x14ac:dyDescent="0.25">
      <c r="B33" s="6">
        <v>20</v>
      </c>
      <c r="C33" s="7" t="s">
        <v>34</v>
      </c>
      <c r="D33" s="8"/>
      <c r="E33" s="44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">
        <v>155</v>
      </c>
      <c r="G34" s="12"/>
      <c r="H34" s="12" t="s">
        <v>155</v>
      </c>
      <c r="I34" s="12"/>
    </row>
    <row r="35" spans="2:9" ht="15.75" x14ac:dyDescent="0.25">
      <c r="B35" s="6">
        <v>22</v>
      </c>
      <c r="C35" s="7" t="s">
        <v>36</v>
      </c>
      <c r="D35" s="8" t="s">
        <v>155</v>
      </c>
      <c r="E35" s="8"/>
      <c r="F35" s="8" t="s">
        <v>155</v>
      </c>
      <c r="G35" s="8"/>
      <c r="H35" s="8" t="s">
        <v>155</v>
      </c>
      <c r="I35" s="8"/>
    </row>
    <row r="36" spans="2:9" ht="15.75" x14ac:dyDescent="0.25">
      <c r="B36" s="10">
        <v>23</v>
      </c>
      <c r="C36" s="11" t="s">
        <v>37</v>
      </c>
      <c r="D36" s="12" t="s">
        <v>155</v>
      </c>
      <c r="E36" s="12"/>
      <c r="F36" s="12" t="s">
        <v>155</v>
      </c>
      <c r="G36" s="12"/>
      <c r="H36" s="12" t="s">
        <v>155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26</v>
      </c>
      <c r="F37" s="13"/>
      <c r="G37" s="13">
        <f>+IF(SUM(G13:G36)=0,"",SUM(G13:G36))</f>
        <v>22</v>
      </c>
      <c r="H37" s="13"/>
      <c r="I37" s="13">
        <f>+IF(SUM(I13:I36)=0,"",SUM(I13:I36))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11">
      <formula>D7=""</formula>
    </cfRule>
  </conditionalFormatting>
  <conditionalFormatting sqref="E7">
    <cfRule type="expression" dxfId="18" priority="10">
      <formula>E7=""</formula>
    </cfRule>
  </conditionalFormatting>
  <conditionalFormatting sqref="F7">
    <cfRule type="expression" dxfId="17" priority="9">
      <formula>F7=""</formula>
    </cfRule>
  </conditionalFormatting>
  <conditionalFormatting sqref="C7">
    <cfRule type="expression" dxfId="16" priority="8">
      <formula>C7=""</formula>
    </cfRule>
  </conditionalFormatting>
  <conditionalFormatting sqref="B7">
    <cfRule type="expression" dxfId="1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27">
    <tabColor rgb="FF00B050"/>
    <pageSetUpPr fitToPage="1"/>
  </sheetPr>
  <dimension ref="B2:I37"/>
  <sheetViews>
    <sheetView zoomScale="70" zoomScaleNormal="70" workbookViewId="0">
      <selection activeCell="I32" sqref="H32:I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(1A - Regreso)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82</v>
      </c>
      <c r="C7" s="4" t="s">
        <v>39</v>
      </c>
      <c r="D7" s="4" t="s">
        <v>40</v>
      </c>
      <c r="E7" s="4" t="s">
        <v>43</v>
      </c>
      <c r="F7" s="4" t="s">
        <v>151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30" x14ac:dyDescent="0.25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155</v>
      </c>
      <c r="E13" s="9"/>
      <c r="F13" s="8" t="s">
        <v>155</v>
      </c>
      <c r="G13" s="8"/>
      <c r="H13" s="8" t="s">
        <v>155</v>
      </c>
      <c r="I13" s="8"/>
    </row>
    <row r="14" spans="2:9" ht="15.75" x14ac:dyDescent="0.25">
      <c r="B14" s="10">
        <v>1</v>
      </c>
      <c r="C14" s="11" t="s">
        <v>15</v>
      </c>
      <c r="D14" s="12" t="s">
        <v>155</v>
      </c>
      <c r="E14" s="12"/>
      <c r="F14" s="12" t="s">
        <v>155</v>
      </c>
      <c r="G14" s="12"/>
      <c r="H14" s="12" t="s">
        <v>155</v>
      </c>
      <c r="I14" s="12"/>
    </row>
    <row r="15" spans="2:9" ht="15.75" x14ac:dyDescent="0.25">
      <c r="B15" s="6">
        <v>2</v>
      </c>
      <c r="C15" s="7" t="s">
        <v>16</v>
      </c>
      <c r="D15" s="8" t="s">
        <v>155</v>
      </c>
      <c r="E15" s="8"/>
      <c r="F15" s="8" t="s">
        <v>155</v>
      </c>
      <c r="G15" s="8"/>
      <c r="H15" s="8" t="s">
        <v>155</v>
      </c>
      <c r="I15" s="8"/>
    </row>
    <row r="16" spans="2:9" ht="15.75" x14ac:dyDescent="0.25">
      <c r="B16" s="10">
        <v>3</v>
      </c>
      <c r="C16" s="11" t="s">
        <v>17</v>
      </c>
      <c r="D16" s="12" t="s">
        <v>155</v>
      </c>
      <c r="E16" s="12"/>
      <c r="F16" s="12" t="s">
        <v>155</v>
      </c>
      <c r="G16" s="12"/>
      <c r="H16" s="12" t="s">
        <v>155</v>
      </c>
      <c r="I16" s="12"/>
    </row>
    <row r="17" spans="2:9" ht="15.75" x14ac:dyDescent="0.25">
      <c r="B17" s="6">
        <v>4</v>
      </c>
      <c r="C17" s="7" t="s">
        <v>18</v>
      </c>
      <c r="D17" s="8" t="s">
        <v>155</v>
      </c>
      <c r="E17" s="8"/>
      <c r="F17" s="8" t="s">
        <v>155</v>
      </c>
      <c r="G17" s="8"/>
      <c r="H17" s="8" t="s">
        <v>155</v>
      </c>
      <c r="I17" s="8"/>
    </row>
    <row r="18" spans="2:9" ht="15.75" x14ac:dyDescent="0.25">
      <c r="B18" s="10">
        <v>5</v>
      </c>
      <c r="C18" s="11" t="s">
        <v>19</v>
      </c>
      <c r="D18" s="12"/>
      <c r="E18" s="12"/>
      <c r="F18" s="12" t="s">
        <v>155</v>
      </c>
      <c r="G18" s="12"/>
      <c r="H18" s="12" t="s">
        <v>155</v>
      </c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 t="s">
        <v>155</v>
      </c>
      <c r="G19" s="8"/>
      <c r="H19" s="8" t="s">
        <v>155</v>
      </c>
      <c r="I19" s="8"/>
    </row>
    <row r="20" spans="2:9" ht="15.75" x14ac:dyDescent="0.25">
      <c r="B20" s="10">
        <v>7</v>
      </c>
      <c r="C20" s="11" t="s">
        <v>21</v>
      </c>
      <c r="D20" s="12" t="s">
        <v>126</v>
      </c>
      <c r="E20" s="44">
        <v>2</v>
      </c>
      <c r="F20" s="12"/>
      <c r="G20" s="12"/>
      <c r="H20" s="12" t="s">
        <v>155</v>
      </c>
      <c r="I20" s="12"/>
    </row>
    <row r="21" spans="2:9" ht="15.75" x14ac:dyDescent="0.25">
      <c r="B21" s="6">
        <v>8</v>
      </c>
      <c r="C21" s="7" t="s">
        <v>22</v>
      </c>
      <c r="D21" s="8" t="s">
        <v>127</v>
      </c>
      <c r="E21" s="44">
        <v>2</v>
      </c>
      <c r="F21" s="8"/>
      <c r="G21" s="44"/>
      <c r="H21" s="8" t="s">
        <v>155</v>
      </c>
      <c r="I21" s="8"/>
    </row>
    <row r="22" spans="2:9" ht="15.75" x14ac:dyDescent="0.25">
      <c r="B22" s="10">
        <v>9</v>
      </c>
      <c r="C22" s="11" t="s">
        <v>23</v>
      </c>
      <c r="D22" s="12" t="s">
        <v>127</v>
      </c>
      <c r="E22" s="44">
        <v>2</v>
      </c>
      <c r="F22" s="12" t="s">
        <v>125</v>
      </c>
      <c r="G22" s="44">
        <v>2</v>
      </c>
      <c r="H22" s="12" t="s">
        <v>125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126</v>
      </c>
      <c r="E23" s="44">
        <v>2</v>
      </c>
      <c r="F23" s="8" t="s">
        <v>127</v>
      </c>
      <c r="G23" s="44">
        <v>2</v>
      </c>
      <c r="H23" s="8" t="s">
        <v>125</v>
      </c>
      <c r="I23" s="44">
        <v>1</v>
      </c>
    </row>
    <row r="24" spans="2:9" ht="15.75" x14ac:dyDescent="0.25">
      <c r="B24" s="10">
        <v>11</v>
      </c>
      <c r="C24" s="11" t="s">
        <v>25</v>
      </c>
      <c r="D24" s="12" t="s">
        <v>126</v>
      </c>
      <c r="E24" s="44">
        <v>2</v>
      </c>
      <c r="F24" s="12" t="s">
        <v>127</v>
      </c>
      <c r="G24" s="44">
        <v>2</v>
      </c>
      <c r="H24" s="12" t="s">
        <v>125</v>
      </c>
      <c r="I24" s="44">
        <v>1</v>
      </c>
    </row>
    <row r="25" spans="2:9" ht="15.75" x14ac:dyDescent="0.25">
      <c r="B25" s="6">
        <v>12</v>
      </c>
      <c r="C25" s="7" t="s">
        <v>26</v>
      </c>
      <c r="D25" s="8" t="s">
        <v>126</v>
      </c>
      <c r="E25" s="44">
        <v>2</v>
      </c>
      <c r="F25" s="8" t="s">
        <v>127</v>
      </c>
      <c r="G25" s="44">
        <v>2</v>
      </c>
      <c r="H25" s="8" t="s">
        <v>127</v>
      </c>
      <c r="I25" s="44">
        <v>1</v>
      </c>
    </row>
    <row r="26" spans="2:9" ht="15.75" x14ac:dyDescent="0.25">
      <c r="B26" s="10">
        <v>13</v>
      </c>
      <c r="C26" s="11" t="s">
        <v>27</v>
      </c>
      <c r="D26" s="12" t="s">
        <v>126</v>
      </c>
      <c r="E26" s="44">
        <v>2</v>
      </c>
      <c r="F26" s="12" t="s">
        <v>126</v>
      </c>
      <c r="G26" s="44">
        <v>2</v>
      </c>
      <c r="H26" s="12" t="s">
        <v>127</v>
      </c>
      <c r="I26" s="44">
        <v>1</v>
      </c>
    </row>
    <row r="27" spans="2:9" ht="15.75" x14ac:dyDescent="0.25">
      <c r="B27" s="6">
        <v>14</v>
      </c>
      <c r="C27" s="7" t="s">
        <v>28</v>
      </c>
      <c r="D27" s="8" t="s">
        <v>126</v>
      </c>
      <c r="E27" s="44">
        <v>2</v>
      </c>
      <c r="F27" s="8" t="s">
        <v>126</v>
      </c>
      <c r="G27" s="44">
        <v>2</v>
      </c>
      <c r="H27" s="8" t="s">
        <v>126</v>
      </c>
      <c r="I27" s="44">
        <v>1</v>
      </c>
    </row>
    <row r="28" spans="2:9" ht="15.75" x14ac:dyDescent="0.25">
      <c r="B28" s="10">
        <v>15</v>
      </c>
      <c r="C28" s="11" t="s">
        <v>29</v>
      </c>
      <c r="D28" s="12" t="s">
        <v>126</v>
      </c>
      <c r="E28" s="44">
        <v>2</v>
      </c>
      <c r="F28" s="12" t="s">
        <v>127</v>
      </c>
      <c r="G28" s="44">
        <v>2</v>
      </c>
      <c r="H28" s="12" t="s">
        <v>126</v>
      </c>
      <c r="I28" s="44">
        <v>1</v>
      </c>
    </row>
    <row r="29" spans="2:9" ht="15.75" x14ac:dyDescent="0.25">
      <c r="B29" s="6">
        <v>16</v>
      </c>
      <c r="C29" s="7" t="s">
        <v>30</v>
      </c>
      <c r="D29" s="8" t="s">
        <v>126</v>
      </c>
      <c r="E29" s="44">
        <v>2</v>
      </c>
      <c r="F29" s="8" t="s">
        <v>127</v>
      </c>
      <c r="G29" s="44">
        <v>2</v>
      </c>
      <c r="H29" s="8" t="s">
        <v>126</v>
      </c>
      <c r="I29" s="44">
        <v>1</v>
      </c>
    </row>
    <row r="30" spans="2:9" ht="15.75" x14ac:dyDescent="0.25">
      <c r="B30" s="10">
        <v>17</v>
      </c>
      <c r="C30" s="11" t="s">
        <v>31</v>
      </c>
      <c r="D30" s="12" t="s">
        <v>127</v>
      </c>
      <c r="E30" s="44">
        <v>2</v>
      </c>
      <c r="F30" s="12" t="s">
        <v>125</v>
      </c>
      <c r="G30" s="44">
        <v>2</v>
      </c>
      <c r="H30" s="12" t="s">
        <v>125</v>
      </c>
      <c r="I30" s="44">
        <v>1</v>
      </c>
    </row>
    <row r="31" spans="2:9" ht="15.75" x14ac:dyDescent="0.25">
      <c r="B31" s="6">
        <v>18</v>
      </c>
      <c r="C31" s="7" t="s">
        <v>32</v>
      </c>
      <c r="D31" s="8" t="s">
        <v>127</v>
      </c>
      <c r="E31" s="44">
        <v>2</v>
      </c>
      <c r="F31" s="8" t="s">
        <v>125</v>
      </c>
      <c r="G31" s="44">
        <v>2</v>
      </c>
      <c r="H31" s="8" t="s">
        <v>125</v>
      </c>
      <c r="I31" s="44">
        <v>1</v>
      </c>
    </row>
    <row r="32" spans="2:9" ht="15.75" x14ac:dyDescent="0.25">
      <c r="B32" s="10">
        <v>19</v>
      </c>
      <c r="C32" s="11" t="s">
        <v>33</v>
      </c>
      <c r="D32" s="12" t="s">
        <v>127</v>
      </c>
      <c r="E32" s="44">
        <v>2</v>
      </c>
      <c r="F32" s="12" t="s">
        <v>125</v>
      </c>
      <c r="G32" s="12">
        <v>2</v>
      </c>
      <c r="H32" s="12"/>
      <c r="I32" s="44"/>
    </row>
    <row r="33" spans="2:9" ht="15.75" x14ac:dyDescent="0.25">
      <c r="B33" s="6">
        <v>20</v>
      </c>
      <c r="C33" s="7" t="s">
        <v>34</v>
      </c>
      <c r="D33" s="8"/>
      <c r="E33" s="44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">
        <v>155</v>
      </c>
      <c r="G34" s="12"/>
      <c r="H34" s="12" t="s">
        <v>155</v>
      </c>
      <c r="I34" s="12"/>
    </row>
    <row r="35" spans="2:9" ht="15.75" x14ac:dyDescent="0.25">
      <c r="B35" s="6">
        <v>22</v>
      </c>
      <c r="C35" s="7" t="s">
        <v>36</v>
      </c>
      <c r="D35" s="8" t="s">
        <v>155</v>
      </c>
      <c r="E35" s="8"/>
      <c r="F35" s="8" t="s">
        <v>155</v>
      </c>
      <c r="G35" s="8"/>
      <c r="H35" s="8" t="s">
        <v>155</v>
      </c>
      <c r="I35" s="8"/>
    </row>
    <row r="36" spans="2:9" ht="15.75" x14ac:dyDescent="0.25">
      <c r="B36" s="10">
        <v>23</v>
      </c>
      <c r="C36" s="11" t="s">
        <v>37</v>
      </c>
      <c r="D36" s="12" t="s">
        <v>155</v>
      </c>
      <c r="E36" s="12"/>
      <c r="F36" s="12" t="s">
        <v>155</v>
      </c>
      <c r="G36" s="12"/>
      <c r="H36" s="12" t="s">
        <v>155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26</v>
      </c>
      <c r="F37" s="13"/>
      <c r="G37" s="13">
        <f>+IF(SUM(G13:G36)=0,"",SUM(G13:G36))</f>
        <v>22</v>
      </c>
      <c r="H37" s="13"/>
      <c r="I37" s="13">
        <f>+IF(SUM(I13:I36)=0,"",SUM(I13:I36))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11">
      <formula>D7=""</formula>
    </cfRule>
  </conditionalFormatting>
  <conditionalFormatting sqref="E7">
    <cfRule type="expression" dxfId="13" priority="10">
      <formula>E7=""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26">
    <tabColor rgb="FF00B050"/>
    <pageSetUpPr fitToPage="1"/>
  </sheetPr>
  <dimension ref="B2:I37"/>
  <sheetViews>
    <sheetView topLeftCell="A4" zoomScale="76" zoomScaleNormal="76" workbookViewId="0">
      <selection activeCell="M21" sqref="M2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(1B - Ida)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42</v>
      </c>
      <c r="D7" s="4" t="s">
        <v>41</v>
      </c>
      <c r="E7" s="4" t="s">
        <v>40</v>
      </c>
      <c r="F7" s="4" t="s">
        <v>151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30" x14ac:dyDescent="0.25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">
        <v>155</v>
      </c>
      <c r="E13" s="9"/>
      <c r="F13" s="8" t="s">
        <v>155</v>
      </c>
      <c r="G13" s="8"/>
      <c r="H13" s="8" t="s">
        <v>155</v>
      </c>
      <c r="I13" s="8"/>
    </row>
    <row r="14" spans="2:9" ht="15.75" x14ac:dyDescent="0.25">
      <c r="B14" s="10">
        <v>1</v>
      </c>
      <c r="C14" s="11" t="s">
        <v>15</v>
      </c>
      <c r="D14" s="12" t="s">
        <v>155</v>
      </c>
      <c r="E14" s="12"/>
      <c r="F14" s="12" t="s">
        <v>155</v>
      </c>
      <c r="G14" s="12"/>
      <c r="H14" s="12" t="s">
        <v>155</v>
      </c>
      <c r="I14" s="12"/>
    </row>
    <row r="15" spans="2:9" ht="15.75" x14ac:dyDescent="0.25">
      <c r="B15" s="6">
        <v>2</v>
      </c>
      <c r="C15" s="7" t="s">
        <v>16</v>
      </c>
      <c r="D15" s="8" t="s">
        <v>155</v>
      </c>
      <c r="E15" s="8"/>
      <c r="F15" s="8" t="s">
        <v>155</v>
      </c>
      <c r="G15" s="8"/>
      <c r="H15" s="8" t="s">
        <v>155</v>
      </c>
      <c r="I15" s="8"/>
    </row>
    <row r="16" spans="2:9" ht="15.75" x14ac:dyDescent="0.25">
      <c r="B16" s="10">
        <v>3</v>
      </c>
      <c r="C16" s="11" t="s">
        <v>17</v>
      </c>
      <c r="D16" s="12" t="s">
        <v>155</v>
      </c>
      <c r="E16" s="12"/>
      <c r="F16" s="12" t="s">
        <v>155</v>
      </c>
      <c r="G16" s="12"/>
      <c r="H16" s="12" t="s">
        <v>155</v>
      </c>
      <c r="I16" s="12"/>
    </row>
    <row r="17" spans="2:9" ht="15.75" x14ac:dyDescent="0.25">
      <c r="B17" s="6">
        <v>4</v>
      </c>
      <c r="C17" s="7" t="s">
        <v>18</v>
      </c>
      <c r="D17" s="8" t="s">
        <v>155</v>
      </c>
      <c r="E17" s="8"/>
      <c r="F17" s="8" t="s">
        <v>155</v>
      </c>
      <c r="G17" s="8"/>
      <c r="H17" s="8" t="s">
        <v>155</v>
      </c>
      <c r="I17" s="8"/>
    </row>
    <row r="18" spans="2:9" ht="15.75" x14ac:dyDescent="0.25">
      <c r="B18" s="10">
        <v>5</v>
      </c>
      <c r="C18" s="11" t="s">
        <v>19</v>
      </c>
      <c r="D18" s="12" t="s">
        <v>155</v>
      </c>
      <c r="E18" s="12"/>
      <c r="F18" s="12" t="s">
        <v>155</v>
      </c>
      <c r="G18" s="12"/>
      <c r="H18" s="12" t="s">
        <v>155</v>
      </c>
      <c r="I18" s="12"/>
    </row>
    <row r="19" spans="2:9" ht="15.75" x14ac:dyDescent="0.25">
      <c r="B19" s="6">
        <v>6</v>
      </c>
      <c r="C19" s="7" t="s">
        <v>20</v>
      </c>
      <c r="D19" s="8" t="s">
        <v>155</v>
      </c>
      <c r="E19" s="8"/>
      <c r="F19" s="8" t="s">
        <v>155</v>
      </c>
      <c r="G19" s="8"/>
      <c r="H19" s="8" t="s">
        <v>155</v>
      </c>
      <c r="I19" s="8"/>
    </row>
    <row r="20" spans="2:9" ht="15.75" x14ac:dyDescent="0.25">
      <c r="B20" s="10">
        <v>7</v>
      </c>
      <c r="C20" s="11" t="s">
        <v>21</v>
      </c>
      <c r="D20" s="12" t="s">
        <v>125</v>
      </c>
      <c r="E20" s="12">
        <v>1</v>
      </c>
      <c r="F20" s="12" t="s">
        <v>155</v>
      </c>
      <c r="G20" s="12"/>
      <c r="H20" s="12" t="s">
        <v>155</v>
      </c>
      <c r="I20" s="12"/>
    </row>
    <row r="21" spans="2:9" ht="15.75" x14ac:dyDescent="0.25">
      <c r="B21" s="6">
        <v>8</v>
      </c>
      <c r="C21" s="7" t="s">
        <v>22</v>
      </c>
      <c r="D21" s="8"/>
      <c r="E21" s="44"/>
      <c r="F21" s="8" t="s">
        <v>155</v>
      </c>
      <c r="G21" s="8"/>
      <c r="H21" s="8" t="s">
        <v>155</v>
      </c>
      <c r="I21" s="8"/>
    </row>
    <row r="22" spans="2:9" ht="15.75" x14ac:dyDescent="0.25">
      <c r="B22" s="10">
        <v>9</v>
      </c>
      <c r="C22" s="11" t="s">
        <v>23</v>
      </c>
      <c r="D22" s="12" t="s">
        <v>127</v>
      </c>
      <c r="E22" s="12">
        <v>1</v>
      </c>
      <c r="F22" s="12" t="s">
        <v>125</v>
      </c>
      <c r="G22" s="12">
        <v>1</v>
      </c>
      <c r="H22" s="12" t="s">
        <v>155</v>
      </c>
      <c r="I22" s="12"/>
    </row>
    <row r="23" spans="2:9" ht="15.75" x14ac:dyDescent="0.25">
      <c r="B23" s="6">
        <v>10</v>
      </c>
      <c r="C23" s="7" t="s">
        <v>24</v>
      </c>
      <c r="D23" s="8"/>
      <c r="E23" s="44"/>
      <c r="F23" s="8"/>
      <c r="G23" s="44"/>
      <c r="H23" s="8" t="s">
        <v>155</v>
      </c>
      <c r="I23" s="8"/>
    </row>
    <row r="24" spans="2:9" ht="15.75" x14ac:dyDescent="0.25">
      <c r="B24" s="10">
        <v>11</v>
      </c>
      <c r="C24" s="11" t="s">
        <v>25</v>
      </c>
      <c r="D24" s="12" t="s">
        <v>126</v>
      </c>
      <c r="E24" s="12">
        <v>1</v>
      </c>
      <c r="F24" s="12" t="s">
        <v>127</v>
      </c>
      <c r="G24" s="12">
        <v>1</v>
      </c>
      <c r="H24" s="12" t="s">
        <v>155</v>
      </c>
      <c r="I24" s="12"/>
    </row>
    <row r="25" spans="2:9" ht="15.75" x14ac:dyDescent="0.25">
      <c r="B25" s="6">
        <v>12</v>
      </c>
      <c r="C25" s="7" t="s">
        <v>26</v>
      </c>
      <c r="D25" s="8"/>
      <c r="E25" s="44"/>
      <c r="F25" s="8"/>
      <c r="G25" s="44"/>
      <c r="H25" s="8" t="s">
        <v>155</v>
      </c>
      <c r="I25" s="8"/>
    </row>
    <row r="26" spans="2:9" ht="15.75" x14ac:dyDescent="0.25">
      <c r="B26" s="10">
        <v>13</v>
      </c>
      <c r="C26" s="11" t="s">
        <v>27</v>
      </c>
      <c r="D26" s="12" t="s">
        <v>126</v>
      </c>
      <c r="E26" s="12">
        <v>1</v>
      </c>
      <c r="F26" s="12" t="s">
        <v>126</v>
      </c>
      <c r="G26" s="12">
        <v>1</v>
      </c>
      <c r="H26" s="12" t="s">
        <v>155</v>
      </c>
      <c r="I26" s="12"/>
    </row>
    <row r="27" spans="2:9" ht="15.75" x14ac:dyDescent="0.25">
      <c r="B27" s="6">
        <v>14</v>
      </c>
      <c r="C27" s="7" t="s">
        <v>28</v>
      </c>
      <c r="D27" s="8"/>
      <c r="E27" s="44"/>
      <c r="F27" s="8"/>
      <c r="G27" s="44"/>
      <c r="H27" s="8" t="s">
        <v>155</v>
      </c>
      <c r="I27" s="8"/>
    </row>
    <row r="28" spans="2:9" ht="15.75" x14ac:dyDescent="0.25">
      <c r="B28" s="10">
        <v>15</v>
      </c>
      <c r="C28" s="11" t="s">
        <v>29</v>
      </c>
      <c r="D28" s="12" t="s">
        <v>126</v>
      </c>
      <c r="E28" s="12">
        <v>1</v>
      </c>
      <c r="F28" s="12" t="s">
        <v>127</v>
      </c>
      <c r="G28" s="12">
        <v>1</v>
      </c>
      <c r="H28" s="12" t="s">
        <v>155</v>
      </c>
      <c r="I28" s="12"/>
    </row>
    <row r="29" spans="2:9" ht="15.75" x14ac:dyDescent="0.25">
      <c r="B29" s="6">
        <v>16</v>
      </c>
      <c r="C29" s="7" t="s">
        <v>30</v>
      </c>
      <c r="D29" s="8"/>
      <c r="E29" s="44"/>
      <c r="F29" s="8"/>
      <c r="G29" s="44"/>
      <c r="H29" s="8" t="s">
        <v>155</v>
      </c>
      <c r="I29" s="8"/>
    </row>
    <row r="30" spans="2:9" ht="15.75" x14ac:dyDescent="0.25">
      <c r="B30" s="10">
        <v>17</v>
      </c>
      <c r="C30" s="11" t="s">
        <v>31</v>
      </c>
      <c r="D30" s="12" t="s">
        <v>127</v>
      </c>
      <c r="E30" s="12">
        <v>1</v>
      </c>
      <c r="F30" s="12" t="s">
        <v>125</v>
      </c>
      <c r="G30" s="12">
        <v>1</v>
      </c>
      <c r="H30" s="12" t="s">
        <v>155</v>
      </c>
      <c r="I30" s="12"/>
    </row>
    <row r="31" spans="2:9" ht="15.75" x14ac:dyDescent="0.25">
      <c r="B31" s="6">
        <v>18</v>
      </c>
      <c r="C31" s="7" t="s">
        <v>32</v>
      </c>
      <c r="D31" s="8"/>
      <c r="E31" s="44"/>
      <c r="F31" s="8"/>
      <c r="G31" s="44"/>
      <c r="H31" s="8" t="s">
        <v>155</v>
      </c>
      <c r="I31" s="8"/>
    </row>
    <row r="32" spans="2:9" ht="15.75" x14ac:dyDescent="0.25">
      <c r="B32" s="10">
        <v>19</v>
      </c>
      <c r="C32" s="11" t="s">
        <v>33</v>
      </c>
      <c r="D32" s="12" t="s">
        <v>125</v>
      </c>
      <c r="E32" s="12">
        <v>1</v>
      </c>
      <c r="F32" s="12"/>
      <c r="G32" s="12"/>
      <c r="H32" s="12" t="s">
        <v>155</v>
      </c>
      <c r="I32" s="12"/>
    </row>
    <row r="33" spans="2:9" ht="15.75" x14ac:dyDescent="0.25">
      <c r="B33" s="6">
        <v>20</v>
      </c>
      <c r="C33" s="7" t="s">
        <v>34</v>
      </c>
      <c r="D33" s="8"/>
      <c r="E33" s="44"/>
      <c r="F33" s="8" t="s">
        <v>155</v>
      </c>
      <c r="G33" s="8"/>
      <c r="H33" s="8" t="s">
        <v>155</v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">
        <v>155</v>
      </c>
      <c r="G34" s="12"/>
      <c r="H34" s="12" t="s">
        <v>155</v>
      </c>
      <c r="I34" s="12"/>
    </row>
    <row r="35" spans="2:9" ht="15.75" x14ac:dyDescent="0.25">
      <c r="B35" s="6">
        <v>22</v>
      </c>
      <c r="C35" s="7" t="s">
        <v>36</v>
      </c>
      <c r="D35" s="8" t="s">
        <v>155</v>
      </c>
      <c r="E35" s="8"/>
      <c r="F35" s="8" t="s">
        <v>155</v>
      </c>
      <c r="G35" s="8"/>
      <c r="H35" s="8" t="s">
        <v>155</v>
      </c>
      <c r="I35" s="8"/>
    </row>
    <row r="36" spans="2:9" ht="15.75" x14ac:dyDescent="0.25">
      <c r="B36" s="10">
        <v>23</v>
      </c>
      <c r="C36" s="11" t="s">
        <v>37</v>
      </c>
      <c r="D36" s="12" t="s">
        <v>155</v>
      </c>
      <c r="E36" s="12"/>
      <c r="F36" s="12" t="s">
        <v>155</v>
      </c>
      <c r="G36" s="12"/>
      <c r="H36" s="12" t="s">
        <v>155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7</v>
      </c>
      <c r="F37" s="13"/>
      <c r="G37" s="13">
        <f>+IF(SUM(G13:G36)=0,"",SUM(G13:G36))</f>
        <v>5</v>
      </c>
      <c r="H37" s="13"/>
      <c r="I37" s="13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5">
    <tabColor rgb="FF00B050"/>
    <pageSetUpPr fitToPage="1"/>
  </sheetPr>
  <dimension ref="B2:I37"/>
  <sheetViews>
    <sheetView zoomScale="76" zoomScaleNormal="76" workbookViewId="0">
      <selection activeCell="K28" sqref="K2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(1B - Regreso)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39</v>
      </c>
      <c r="D7" s="4" t="s">
        <v>40</v>
      </c>
      <c r="E7" s="4" t="s">
        <v>41</v>
      </c>
      <c r="F7" s="4" t="s">
        <v>151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1" t="s">
        <v>7</v>
      </c>
      <c r="C11" s="101" t="s">
        <v>8</v>
      </c>
      <c r="D11" s="102" t="s">
        <v>9</v>
      </c>
      <c r="E11" s="102"/>
      <c r="F11" s="102" t="s">
        <v>10</v>
      </c>
      <c r="G11" s="102"/>
      <c r="H11" s="102" t="s">
        <v>11</v>
      </c>
      <c r="I11" s="102"/>
    </row>
    <row r="12" spans="2:9" ht="30" x14ac:dyDescent="0.25">
      <c r="B12" s="101"/>
      <c r="C12" s="10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155</v>
      </c>
      <c r="E13" s="9"/>
      <c r="F13" s="8" t="s">
        <v>155</v>
      </c>
      <c r="G13" s="8"/>
      <c r="H13" s="8" t="s">
        <v>155</v>
      </c>
      <c r="I13" s="8"/>
    </row>
    <row r="14" spans="2:9" ht="15.75" x14ac:dyDescent="0.25">
      <c r="B14" s="10">
        <v>1</v>
      </c>
      <c r="C14" s="11" t="s">
        <v>15</v>
      </c>
      <c r="D14" s="12" t="s">
        <v>155</v>
      </c>
      <c r="E14" s="12"/>
      <c r="F14" s="12" t="s">
        <v>155</v>
      </c>
      <c r="G14" s="12"/>
      <c r="H14" s="12" t="s">
        <v>155</v>
      </c>
      <c r="I14" s="12"/>
    </row>
    <row r="15" spans="2:9" ht="15.75" x14ac:dyDescent="0.25">
      <c r="B15" s="6">
        <v>2</v>
      </c>
      <c r="C15" s="7" t="s">
        <v>16</v>
      </c>
      <c r="D15" s="8" t="s">
        <v>155</v>
      </c>
      <c r="E15" s="8"/>
      <c r="F15" s="8" t="s">
        <v>155</v>
      </c>
      <c r="G15" s="8"/>
      <c r="H15" s="8" t="s">
        <v>155</v>
      </c>
      <c r="I15" s="8"/>
    </row>
    <row r="16" spans="2:9" ht="15.75" x14ac:dyDescent="0.25">
      <c r="B16" s="10">
        <v>3</v>
      </c>
      <c r="C16" s="11" t="s">
        <v>17</v>
      </c>
      <c r="D16" s="12" t="s">
        <v>155</v>
      </c>
      <c r="E16" s="12"/>
      <c r="F16" s="12" t="s">
        <v>155</v>
      </c>
      <c r="G16" s="12"/>
      <c r="H16" s="12" t="s">
        <v>155</v>
      </c>
      <c r="I16" s="12"/>
    </row>
    <row r="17" spans="2:9" ht="15.75" x14ac:dyDescent="0.25">
      <c r="B17" s="6">
        <v>4</v>
      </c>
      <c r="C17" s="7" t="s">
        <v>18</v>
      </c>
      <c r="D17" s="8" t="s">
        <v>155</v>
      </c>
      <c r="E17" s="8"/>
      <c r="F17" s="8" t="s">
        <v>155</v>
      </c>
      <c r="G17" s="8"/>
      <c r="H17" s="8" t="s">
        <v>155</v>
      </c>
      <c r="I17" s="8"/>
    </row>
    <row r="18" spans="2:9" ht="15.75" x14ac:dyDescent="0.25">
      <c r="B18" s="10">
        <v>5</v>
      </c>
      <c r="C18" s="11" t="s">
        <v>19</v>
      </c>
      <c r="D18" s="12" t="s">
        <v>155</v>
      </c>
      <c r="E18" s="12"/>
      <c r="F18" s="12" t="s">
        <v>155</v>
      </c>
      <c r="G18" s="12"/>
      <c r="H18" s="12" t="s">
        <v>155</v>
      </c>
      <c r="I18" s="12"/>
    </row>
    <row r="19" spans="2:9" ht="15.75" x14ac:dyDescent="0.25">
      <c r="B19" s="6">
        <v>6</v>
      </c>
      <c r="C19" s="7" t="s">
        <v>20</v>
      </c>
      <c r="D19" s="8" t="s">
        <v>155</v>
      </c>
      <c r="E19" s="8"/>
      <c r="F19" s="8" t="s">
        <v>155</v>
      </c>
      <c r="G19" s="8"/>
      <c r="H19" s="8" t="s">
        <v>155</v>
      </c>
      <c r="I19" s="8"/>
    </row>
    <row r="20" spans="2:9" ht="15.75" x14ac:dyDescent="0.25">
      <c r="B20" s="10">
        <v>7</v>
      </c>
      <c r="C20" s="11" t="s">
        <v>21</v>
      </c>
      <c r="D20" s="12" t="s">
        <v>125</v>
      </c>
      <c r="E20" s="12">
        <v>1</v>
      </c>
      <c r="F20" s="12" t="s">
        <v>155</v>
      </c>
      <c r="G20" s="12"/>
      <c r="H20" s="12" t="s">
        <v>155</v>
      </c>
      <c r="I20" s="12"/>
    </row>
    <row r="21" spans="2:9" ht="15.75" x14ac:dyDescent="0.25">
      <c r="B21" s="6">
        <v>8</v>
      </c>
      <c r="C21" s="7" t="s">
        <v>22</v>
      </c>
      <c r="D21" s="8"/>
      <c r="E21" s="44"/>
      <c r="F21" s="8" t="s">
        <v>155</v>
      </c>
      <c r="G21" s="8"/>
      <c r="H21" s="8" t="s">
        <v>155</v>
      </c>
      <c r="I21" s="8"/>
    </row>
    <row r="22" spans="2:9" ht="15.75" x14ac:dyDescent="0.25">
      <c r="B22" s="10">
        <v>9</v>
      </c>
      <c r="C22" s="11" t="s">
        <v>23</v>
      </c>
      <c r="D22" s="12" t="s">
        <v>127</v>
      </c>
      <c r="E22" s="12">
        <v>1</v>
      </c>
      <c r="F22" s="12" t="s">
        <v>125</v>
      </c>
      <c r="G22" s="12">
        <v>1</v>
      </c>
      <c r="H22" s="12" t="s">
        <v>155</v>
      </c>
      <c r="I22" s="12"/>
    </row>
    <row r="23" spans="2:9" ht="15.75" x14ac:dyDescent="0.25">
      <c r="B23" s="6">
        <v>10</v>
      </c>
      <c r="C23" s="7" t="s">
        <v>24</v>
      </c>
      <c r="D23" s="8"/>
      <c r="E23" s="44"/>
      <c r="F23" s="8"/>
      <c r="G23" s="44"/>
      <c r="H23" s="8" t="s">
        <v>155</v>
      </c>
      <c r="I23" s="8"/>
    </row>
    <row r="24" spans="2:9" ht="15.75" x14ac:dyDescent="0.25">
      <c r="B24" s="10">
        <v>11</v>
      </c>
      <c r="C24" s="11" t="s">
        <v>25</v>
      </c>
      <c r="D24" s="12" t="s">
        <v>126</v>
      </c>
      <c r="E24" s="12">
        <v>1</v>
      </c>
      <c r="F24" s="12" t="s">
        <v>127</v>
      </c>
      <c r="G24" s="12">
        <v>1</v>
      </c>
      <c r="H24" s="12" t="s">
        <v>155</v>
      </c>
      <c r="I24" s="12"/>
    </row>
    <row r="25" spans="2:9" ht="15.75" x14ac:dyDescent="0.25">
      <c r="B25" s="6">
        <v>12</v>
      </c>
      <c r="C25" s="7" t="s">
        <v>26</v>
      </c>
      <c r="D25" s="8"/>
      <c r="E25" s="44"/>
      <c r="F25" s="8"/>
      <c r="G25" s="44"/>
      <c r="H25" s="8" t="s">
        <v>155</v>
      </c>
      <c r="I25" s="8"/>
    </row>
    <row r="26" spans="2:9" ht="15.75" x14ac:dyDescent="0.25">
      <c r="B26" s="10">
        <v>13</v>
      </c>
      <c r="C26" s="11" t="s">
        <v>27</v>
      </c>
      <c r="D26" s="12" t="s">
        <v>126</v>
      </c>
      <c r="E26" s="12">
        <v>1</v>
      </c>
      <c r="F26" s="12" t="s">
        <v>126</v>
      </c>
      <c r="G26" s="12">
        <v>1</v>
      </c>
      <c r="H26" s="12" t="s">
        <v>155</v>
      </c>
      <c r="I26" s="12"/>
    </row>
    <row r="27" spans="2:9" ht="15.75" x14ac:dyDescent="0.25">
      <c r="B27" s="6">
        <v>14</v>
      </c>
      <c r="C27" s="7" t="s">
        <v>28</v>
      </c>
      <c r="D27" s="8"/>
      <c r="E27" s="44"/>
      <c r="F27" s="8"/>
      <c r="G27" s="44"/>
      <c r="H27" s="8" t="s">
        <v>155</v>
      </c>
      <c r="I27" s="8"/>
    </row>
    <row r="28" spans="2:9" ht="15.75" x14ac:dyDescent="0.25">
      <c r="B28" s="10">
        <v>15</v>
      </c>
      <c r="C28" s="11" t="s">
        <v>29</v>
      </c>
      <c r="D28" s="12" t="s">
        <v>126</v>
      </c>
      <c r="E28" s="12">
        <v>1</v>
      </c>
      <c r="F28" s="12" t="s">
        <v>127</v>
      </c>
      <c r="G28" s="12">
        <v>1</v>
      </c>
      <c r="H28" s="12" t="s">
        <v>155</v>
      </c>
      <c r="I28" s="12"/>
    </row>
    <row r="29" spans="2:9" ht="15.75" x14ac:dyDescent="0.25">
      <c r="B29" s="6">
        <v>16</v>
      </c>
      <c r="C29" s="7" t="s">
        <v>30</v>
      </c>
      <c r="D29" s="8"/>
      <c r="E29" s="44"/>
      <c r="F29" s="8"/>
      <c r="G29" s="44"/>
      <c r="H29" s="8" t="s">
        <v>155</v>
      </c>
      <c r="I29" s="8"/>
    </row>
    <row r="30" spans="2:9" ht="15.75" x14ac:dyDescent="0.25">
      <c r="B30" s="10">
        <v>17</v>
      </c>
      <c r="C30" s="11" t="s">
        <v>31</v>
      </c>
      <c r="D30" s="12" t="s">
        <v>127</v>
      </c>
      <c r="E30" s="12">
        <v>1</v>
      </c>
      <c r="F30" s="12" t="s">
        <v>125</v>
      </c>
      <c r="G30" s="12">
        <v>1</v>
      </c>
      <c r="H30" s="12" t="s">
        <v>155</v>
      </c>
      <c r="I30" s="12"/>
    </row>
    <row r="31" spans="2:9" ht="15.75" x14ac:dyDescent="0.25">
      <c r="B31" s="6">
        <v>18</v>
      </c>
      <c r="C31" s="7" t="s">
        <v>32</v>
      </c>
      <c r="D31" s="8"/>
      <c r="E31" s="44"/>
      <c r="F31" s="8"/>
      <c r="G31" s="44"/>
      <c r="H31" s="8" t="s">
        <v>155</v>
      </c>
      <c r="I31" s="8"/>
    </row>
    <row r="32" spans="2:9" ht="15.75" x14ac:dyDescent="0.25">
      <c r="B32" s="10">
        <v>19</v>
      </c>
      <c r="C32" s="11" t="s">
        <v>33</v>
      </c>
      <c r="D32" s="12" t="s">
        <v>125</v>
      </c>
      <c r="E32" s="12">
        <v>1</v>
      </c>
      <c r="F32" s="12"/>
      <c r="G32" s="12"/>
      <c r="H32" s="12" t="s">
        <v>155</v>
      </c>
      <c r="I32" s="12"/>
    </row>
    <row r="33" spans="2:9" ht="15.75" x14ac:dyDescent="0.25">
      <c r="B33" s="6">
        <v>20</v>
      </c>
      <c r="C33" s="7" t="s">
        <v>34</v>
      </c>
      <c r="D33" s="8"/>
      <c r="E33" s="44"/>
      <c r="F33" s="8" t="s">
        <v>155</v>
      </c>
      <c r="G33" s="8"/>
      <c r="H33" s="8" t="s">
        <v>155</v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">
        <v>155</v>
      </c>
      <c r="G34" s="12"/>
      <c r="H34" s="12" t="s">
        <v>155</v>
      </c>
      <c r="I34" s="12"/>
    </row>
    <row r="35" spans="2:9" ht="15.75" x14ac:dyDescent="0.25">
      <c r="B35" s="6">
        <v>22</v>
      </c>
      <c r="C35" s="7" t="s">
        <v>36</v>
      </c>
      <c r="D35" s="8" t="s">
        <v>155</v>
      </c>
      <c r="E35" s="8"/>
      <c r="F35" s="8" t="s">
        <v>155</v>
      </c>
      <c r="G35" s="8"/>
      <c r="H35" s="8" t="s">
        <v>155</v>
      </c>
      <c r="I35" s="8"/>
    </row>
    <row r="36" spans="2:9" ht="15.75" x14ac:dyDescent="0.25">
      <c r="B36" s="10">
        <v>23</v>
      </c>
      <c r="C36" s="11" t="s">
        <v>37</v>
      </c>
      <c r="D36" s="12" t="s">
        <v>155</v>
      </c>
      <c r="E36" s="12"/>
      <c r="F36" s="12" t="s">
        <v>155</v>
      </c>
      <c r="G36" s="12"/>
      <c r="H36" s="12" t="s">
        <v>155</v>
      </c>
      <c r="I36" s="12"/>
    </row>
    <row r="37" spans="2:9" ht="15.75" x14ac:dyDescent="0.25">
      <c r="B37" s="6" t="s">
        <v>38</v>
      </c>
      <c r="C37" s="7"/>
      <c r="D37" s="13"/>
      <c r="E37" s="13">
        <f>+IF(SUM(E13:E36)=0,"",SUM(E13:E36))</f>
        <v>7</v>
      </c>
      <c r="F37" s="13"/>
      <c r="G37" s="13">
        <f>+IF(SUM(G13:G36)=0,"",SUM(G13:G36))</f>
        <v>5</v>
      </c>
      <c r="H37" s="13"/>
      <c r="I37" s="13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11">
      <formula>D7=""</formula>
    </cfRule>
  </conditionalFormatting>
  <conditionalFormatting sqref="E7">
    <cfRule type="expression" dxfId="3" priority="10">
      <formula>E7=""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Jose  Sepulveda</cp:lastModifiedBy>
  <cp:lastPrinted>2020-03-19T14:59:48Z</cp:lastPrinted>
  <dcterms:created xsi:type="dcterms:W3CDTF">2016-05-11T14:05:27Z</dcterms:created>
  <dcterms:modified xsi:type="dcterms:W3CDTF">2020-03-19T15:01:48Z</dcterms:modified>
</cp:coreProperties>
</file>